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연결회계\6th 사례\"/>
    </mc:Choice>
  </mc:AlternateContent>
  <bookViews>
    <workbookView xWindow="360" yWindow="105" windowWidth="15480" windowHeight="9120" activeTab="1"/>
  </bookViews>
  <sheets>
    <sheet name="기본(1)" sheetId="1" r:id="rId1"/>
    <sheet name="비지배지분(2)" sheetId="12" r:id="rId2"/>
  </sheets>
  <definedNames>
    <definedName name="_xlnm.Print_Area" localSheetId="0">'기본(1)'!$A$1:$P$232</definedName>
    <definedName name="_xlnm.Print_Area" localSheetId="1">'비지배지분(2)'!$A$1:$P$209</definedName>
  </definedNames>
  <calcPr calcId="162913"/>
</workbook>
</file>

<file path=xl/calcChain.xml><?xml version="1.0" encoding="utf-8"?>
<calcChain xmlns="http://schemas.openxmlformats.org/spreadsheetml/2006/main">
  <c r="F187" i="1" l="1"/>
  <c r="G113" i="1"/>
  <c r="G112" i="1"/>
  <c r="E211" i="1" l="1"/>
  <c r="D204" i="1"/>
  <c r="D205" i="1" s="1"/>
  <c r="D203" i="1"/>
  <c r="G170" i="1"/>
  <c r="E154" i="1"/>
  <c r="C156" i="1" s="1"/>
  <c r="C154" i="1"/>
  <c r="E150" i="1"/>
  <c r="O151" i="1" s="1"/>
  <c r="C150" i="1"/>
  <c r="M150" i="1" s="1"/>
  <c r="C148" i="1"/>
  <c r="M148" i="1" s="1"/>
  <c r="H144" i="1"/>
  <c r="J144" i="1" s="1"/>
  <c r="H140" i="1"/>
  <c r="E135" i="1"/>
  <c r="C135" i="1"/>
  <c r="H133" i="1"/>
  <c r="H130" i="1"/>
  <c r="E130" i="1"/>
  <c r="O130" i="1" s="1"/>
  <c r="E129" i="1"/>
  <c r="C123" i="1"/>
  <c r="O122" i="1"/>
  <c r="E163" i="1" s="1"/>
  <c r="H121" i="1"/>
  <c r="E121" i="1"/>
  <c r="C121" i="1"/>
  <c r="M120" i="1"/>
  <c r="J120" i="1"/>
  <c r="H120" i="1"/>
  <c r="E120" i="1"/>
  <c r="O121" i="1" s="1"/>
  <c r="D163" i="1" s="1"/>
  <c r="C120" i="1"/>
  <c r="C107" i="1"/>
  <c r="D107" i="1" s="1"/>
  <c r="C101" i="1"/>
  <c r="I97" i="1"/>
  <c r="G176" i="1" s="1"/>
  <c r="D97" i="1"/>
  <c r="C97" i="1"/>
  <c r="H96" i="1"/>
  <c r="C96" i="1"/>
  <c r="F90" i="1"/>
  <c r="E80" i="1"/>
  <c r="D80" i="1"/>
  <c r="C80" i="1"/>
  <c r="E79" i="1"/>
  <c r="C78" i="1"/>
  <c r="E78" i="1" s="1"/>
  <c r="G78" i="1" s="1"/>
  <c r="F74" i="1"/>
  <c r="D74" i="1"/>
  <c r="E73" i="1"/>
  <c r="G73" i="1" s="1"/>
  <c r="F72" i="1"/>
  <c r="G72" i="1" s="1"/>
  <c r="E72" i="1"/>
  <c r="E63" i="1"/>
  <c r="E67" i="1" s="1"/>
  <c r="F101" i="1" s="1"/>
  <c r="F102" i="1" s="1"/>
  <c r="F103" i="1" s="1"/>
  <c r="E52" i="1"/>
  <c r="G175" i="1" s="1"/>
  <c r="I51" i="1"/>
  <c r="I52" i="1" s="1"/>
  <c r="E97" i="1" s="1"/>
  <c r="H51" i="1"/>
  <c r="H52" i="1" s="1"/>
  <c r="E51" i="1"/>
  <c r="C155" i="1" s="1"/>
  <c r="F184" i="1" s="1"/>
  <c r="D51" i="1"/>
  <c r="C136" i="1" s="1"/>
  <c r="G47" i="1"/>
  <c r="E64" i="1" s="1"/>
  <c r="C47" i="1"/>
  <c r="I44" i="1"/>
  <c r="H44" i="1"/>
  <c r="D44" i="1"/>
  <c r="E44" i="1" s="1"/>
  <c r="E148" i="1" s="1"/>
  <c r="H43" i="1"/>
  <c r="G41" i="1"/>
  <c r="C41" i="1"/>
  <c r="C40" i="1"/>
  <c r="G39" i="1"/>
  <c r="H39" i="1" s="1"/>
  <c r="C132" i="1" s="1"/>
  <c r="M132" i="1" s="1"/>
  <c r="D39" i="1"/>
  <c r="E39" i="1" s="1"/>
  <c r="C151" i="1" s="1"/>
  <c r="M151" i="1" s="1"/>
  <c r="H38" i="1"/>
  <c r="C131" i="1" s="1"/>
  <c r="M131" i="1" s="1"/>
  <c r="D37" i="1"/>
  <c r="E37" i="1" s="1"/>
  <c r="C149" i="1" s="1"/>
  <c r="J149" i="1" s="1"/>
  <c r="C37" i="1"/>
  <c r="H36" i="1"/>
  <c r="C129" i="1" s="1"/>
  <c r="F19" i="1"/>
  <c r="E19" i="1"/>
  <c r="D18" i="1"/>
  <c r="G38" i="1" s="1"/>
  <c r="C122" i="1" s="1"/>
  <c r="M122" i="1" s="1"/>
  <c r="H12" i="1"/>
  <c r="E8" i="1"/>
  <c r="E65" i="1" s="1"/>
  <c r="E66" i="1" s="1"/>
  <c r="J121" i="1" s="1"/>
  <c r="O120" i="1" s="1"/>
  <c r="E224" i="1" l="1"/>
  <c r="E184" i="1"/>
  <c r="G74" i="1"/>
  <c r="F79" i="1"/>
  <c r="G163" i="1"/>
  <c r="D166" i="1"/>
  <c r="E231" i="1"/>
  <c r="E205" i="1"/>
  <c r="I215" i="1"/>
  <c r="E96" i="1"/>
  <c r="H45" i="1"/>
  <c r="E101" i="1"/>
  <c r="E74" i="1"/>
  <c r="G19" i="1"/>
  <c r="J134" i="1"/>
  <c r="M129" i="1" s="1"/>
  <c r="G102" i="1"/>
  <c r="H97" i="1"/>
  <c r="J157" i="1" s="1"/>
  <c r="M155" i="1" s="1"/>
  <c r="M121" i="1"/>
  <c r="C130" i="1"/>
  <c r="J130" i="1" s="1"/>
  <c r="H157" i="1"/>
  <c r="F195" i="1" s="1"/>
  <c r="E225" i="1" s="1"/>
  <c r="F225" i="1" s="1"/>
  <c r="D207" i="1"/>
  <c r="E230" i="1"/>
  <c r="M136" i="1"/>
  <c r="D102" i="1"/>
  <c r="D101" i="1" s="1"/>
  <c r="H101" i="1" s="1"/>
  <c r="F97" i="1"/>
  <c r="H156" i="1" s="1"/>
  <c r="D52" i="1"/>
  <c r="H122" i="1"/>
  <c r="H123" i="1" s="1"/>
  <c r="C137" i="1"/>
  <c r="O136" i="1"/>
  <c r="G40" i="1"/>
  <c r="C124" i="1" s="1"/>
  <c r="M124" i="1" s="1"/>
  <c r="C90" i="1"/>
  <c r="H149" i="1"/>
  <c r="M125" i="1" l="1"/>
  <c r="H134" i="1"/>
  <c r="E192" i="1"/>
  <c r="E193" i="1" s="1"/>
  <c r="H131" i="1"/>
  <c r="F177" i="1"/>
  <c r="F220" i="1" s="1"/>
  <c r="J132" i="1"/>
  <c r="K97" i="1"/>
  <c r="O155" i="1"/>
  <c r="D45" i="1"/>
  <c r="F175" i="1"/>
  <c r="C112" i="1"/>
  <c r="D84" i="1"/>
  <c r="D167" i="1"/>
  <c r="D171" i="1" s="1"/>
  <c r="O149" i="1"/>
  <c r="G90" i="1"/>
  <c r="H46" i="1"/>
  <c r="M123" i="1"/>
  <c r="G79" i="1"/>
  <c r="G80" i="1" s="1"/>
  <c r="F80" i="1"/>
  <c r="D90" i="1"/>
  <c r="E90" i="1" s="1"/>
  <c r="E102" i="1"/>
  <c r="F185" i="1"/>
  <c r="E232" i="1"/>
  <c r="H47" i="1"/>
  <c r="H41" i="1" s="1"/>
  <c r="H40" i="1" s="1"/>
  <c r="C129" i="12"/>
  <c r="D129" i="12"/>
  <c r="H129" i="12"/>
  <c r="C138" i="12"/>
  <c r="H170" i="12"/>
  <c r="J170" i="12" s="1"/>
  <c r="C179" i="12"/>
  <c r="C158" i="12"/>
  <c r="I39" i="12"/>
  <c r="I40" i="12"/>
  <c r="D102" i="12" s="1"/>
  <c r="H39" i="12"/>
  <c r="H40" i="12" s="1"/>
  <c r="E39" i="12"/>
  <c r="E40" i="12" s="1"/>
  <c r="G201" i="12" s="1"/>
  <c r="C180" i="12"/>
  <c r="C181" i="12" s="1"/>
  <c r="D39" i="12"/>
  <c r="D40" i="12" s="1"/>
  <c r="E179" i="12"/>
  <c r="C176" i="12"/>
  <c r="C174" i="12"/>
  <c r="M174" i="12" s="1"/>
  <c r="E158" i="12"/>
  <c r="O159" i="12" s="1"/>
  <c r="C155" i="12"/>
  <c r="C153" i="12"/>
  <c r="C147" i="12"/>
  <c r="H146" i="12"/>
  <c r="E146" i="12"/>
  <c r="O147" i="12"/>
  <c r="E190" i="12" s="1"/>
  <c r="H145" i="12"/>
  <c r="E145" i="12"/>
  <c r="O146" i="12" s="1"/>
  <c r="D190" i="12" s="1"/>
  <c r="C145" i="12"/>
  <c r="D122" i="12"/>
  <c r="I115" i="12"/>
  <c r="F196" i="12" s="1"/>
  <c r="G196" i="12" s="1"/>
  <c r="J102" i="12"/>
  <c r="G202" i="12" s="1"/>
  <c r="D75" i="12"/>
  <c r="E75" i="12"/>
  <c r="F75" i="12" s="1"/>
  <c r="C75" i="12"/>
  <c r="D74" i="12"/>
  <c r="E74" i="12"/>
  <c r="F74" i="12" s="1"/>
  <c r="C74" i="12"/>
  <c r="H65" i="12"/>
  <c r="E65" i="12"/>
  <c r="E49" i="12"/>
  <c r="G35" i="12"/>
  <c r="E50" i="12" s="1"/>
  <c r="C107" i="12"/>
  <c r="C35" i="12"/>
  <c r="C31" i="12" s="1"/>
  <c r="C30" i="12" s="1"/>
  <c r="H33" i="12"/>
  <c r="D33" i="12"/>
  <c r="C28" i="12"/>
  <c r="D28" i="12" s="1"/>
  <c r="E12" i="12"/>
  <c r="E11" i="12"/>
  <c r="F51" i="12"/>
  <c r="F120" i="12" s="1"/>
  <c r="E51" i="12"/>
  <c r="C59" i="12"/>
  <c r="E52" i="12"/>
  <c r="E53" i="12" s="1"/>
  <c r="F52" i="12"/>
  <c r="E120" i="12"/>
  <c r="G31" i="12"/>
  <c r="G30" i="12" s="1"/>
  <c r="C120" i="12"/>
  <c r="I33" i="12"/>
  <c r="C60" i="12"/>
  <c r="C66" i="12" s="1"/>
  <c r="H185" i="12"/>
  <c r="O180" i="12"/>
  <c r="H175" i="12"/>
  <c r="C102" i="12"/>
  <c r="C101" i="12"/>
  <c r="F53" i="12"/>
  <c r="D138" i="12"/>
  <c r="C159" i="12"/>
  <c r="H181" i="12"/>
  <c r="F107" i="12"/>
  <c r="H148" i="12" s="1"/>
  <c r="M145" i="12" s="1"/>
  <c r="E33" i="12"/>
  <c r="E174" i="12" s="1"/>
  <c r="O175" i="12" s="1"/>
  <c r="J97" i="1" l="1"/>
  <c r="J133" i="1"/>
  <c r="H132" i="1"/>
  <c r="D96" i="1"/>
  <c r="E132" i="1"/>
  <c r="I45" i="1"/>
  <c r="J131" i="1"/>
  <c r="G97" i="1"/>
  <c r="C102" i="1"/>
  <c r="H102" i="1" s="1"/>
  <c r="H90" i="1"/>
  <c r="I90" i="1" s="1"/>
  <c r="E186" i="1"/>
  <c r="E131" i="1"/>
  <c r="D47" i="1"/>
  <c r="D41" i="1" s="1"/>
  <c r="D40" i="1" s="1"/>
  <c r="C133" i="1" s="1"/>
  <c r="M133" i="1" s="1"/>
  <c r="E45" i="1"/>
  <c r="H151" i="1"/>
  <c r="M153" i="1" s="1"/>
  <c r="I212" i="1" s="1"/>
  <c r="M134" i="1"/>
  <c r="F192" i="1"/>
  <c r="F193" i="1" s="1"/>
  <c r="D66" i="12"/>
  <c r="F108" i="12"/>
  <c r="C81" i="12"/>
  <c r="H101" i="12"/>
  <c r="H102" i="12" s="1"/>
  <c r="D193" i="12"/>
  <c r="G190" i="12"/>
  <c r="C154" i="12"/>
  <c r="J154" i="12" s="1"/>
  <c r="E28" i="12"/>
  <c r="C175" i="12" s="1"/>
  <c r="J175" i="12" s="1"/>
  <c r="D34" i="12"/>
  <c r="F201" i="12"/>
  <c r="D101" i="12"/>
  <c r="H34" i="12"/>
  <c r="D114" i="12"/>
  <c r="C148" i="12"/>
  <c r="M148" i="12" s="1"/>
  <c r="E81" i="12"/>
  <c r="D81" i="12"/>
  <c r="F65" i="12"/>
  <c r="E54" i="12"/>
  <c r="F66" i="12"/>
  <c r="D60" i="12"/>
  <c r="E60" i="12" s="1"/>
  <c r="C160" i="12"/>
  <c r="D115" i="12"/>
  <c r="E153" i="12"/>
  <c r="C65" i="12"/>
  <c r="E107" i="12"/>
  <c r="H147" i="12" s="1"/>
  <c r="M147" i="12" s="1"/>
  <c r="F50" i="12"/>
  <c r="F49" i="12" s="1"/>
  <c r="D59" i="12"/>
  <c r="C146" i="12"/>
  <c r="H154" i="12"/>
  <c r="J156" i="1" l="1"/>
  <c r="G177" i="1"/>
  <c r="L97" i="1"/>
  <c r="J150" i="1"/>
  <c r="F226" i="1"/>
  <c r="E149" i="1"/>
  <c r="E47" i="1"/>
  <c r="E41" i="1" s="1"/>
  <c r="E40" i="1" s="1"/>
  <c r="L96" i="1"/>
  <c r="C84" i="1" s="1"/>
  <c r="E84" i="1" s="1"/>
  <c r="F84" i="1" s="1"/>
  <c r="E112" i="1"/>
  <c r="F222" i="1"/>
  <c r="F228" i="1" s="1"/>
  <c r="H150" i="1"/>
  <c r="I47" i="1"/>
  <c r="F186" i="1"/>
  <c r="I34" i="12"/>
  <c r="H155" i="12"/>
  <c r="G65" i="12"/>
  <c r="F67" i="12"/>
  <c r="D194" i="12"/>
  <c r="D197" i="12" s="1"/>
  <c r="D107" i="12"/>
  <c r="H149" i="12"/>
  <c r="M149" i="12" s="1"/>
  <c r="E93" i="12"/>
  <c r="I101" i="12"/>
  <c r="I102" i="12" s="1"/>
  <c r="H121" i="12"/>
  <c r="H114" i="12"/>
  <c r="H115" i="12" s="1"/>
  <c r="G81" i="12"/>
  <c r="G82" i="12" s="1"/>
  <c r="E87" i="12"/>
  <c r="J185" i="12"/>
  <c r="F81" i="12"/>
  <c r="F82" i="12" s="1"/>
  <c r="C87" i="12"/>
  <c r="H108" i="12"/>
  <c r="D93" i="12"/>
  <c r="O154" i="12"/>
  <c r="G66" i="12"/>
  <c r="F121" i="12"/>
  <c r="H35" i="12"/>
  <c r="H156" i="12"/>
  <c r="M155" i="12" s="1"/>
  <c r="E66" i="12"/>
  <c r="F101" i="12"/>
  <c r="J145" i="12"/>
  <c r="M146" i="12"/>
  <c r="C115" i="12"/>
  <c r="C114" i="12"/>
  <c r="D65" i="12"/>
  <c r="C67" i="12"/>
  <c r="E154" i="12"/>
  <c r="D35" i="12"/>
  <c r="D31" i="12" s="1"/>
  <c r="D30" i="12" s="1"/>
  <c r="E34" i="12"/>
  <c r="C103" i="1" l="1"/>
  <c r="H103" i="1" s="1"/>
  <c r="I103" i="1" s="1"/>
  <c r="I41" i="1"/>
  <c r="I40" i="1" s="1"/>
  <c r="I211" i="1" s="1"/>
  <c r="I213" i="1" s="1"/>
  <c r="E216" i="1" s="1"/>
  <c r="F231" i="1" s="1"/>
  <c r="E203" i="1"/>
  <c r="E204" i="1" s="1"/>
  <c r="C85" i="1"/>
  <c r="E85" i="1" s="1"/>
  <c r="F85" i="1" s="1"/>
  <c r="G84" i="1"/>
  <c r="D112" i="1"/>
  <c r="I102" i="1"/>
  <c r="F223" i="1"/>
  <c r="H112" i="1"/>
  <c r="F102" i="12"/>
  <c r="E67" i="12"/>
  <c r="D108" i="12"/>
  <c r="F109" i="12"/>
  <c r="H177" i="12" s="1"/>
  <c r="M176" i="12" s="1"/>
  <c r="E175" i="12"/>
  <c r="E35" i="12"/>
  <c r="E31" i="12" s="1"/>
  <c r="E30" i="12" s="1"/>
  <c r="F68" i="12"/>
  <c r="G120" i="12" s="1"/>
  <c r="C121" i="12"/>
  <c r="H31" i="12"/>
  <c r="H30" i="12" s="1"/>
  <c r="C156" i="12" s="1"/>
  <c r="M156" i="12" s="1"/>
  <c r="C108" i="12"/>
  <c r="H66" i="12"/>
  <c r="F114" i="12"/>
  <c r="H165" i="12" s="1"/>
  <c r="G67" i="12"/>
  <c r="E114" i="12"/>
  <c r="G87" i="12"/>
  <c r="C128" i="12"/>
  <c r="D87" i="12"/>
  <c r="D128" i="12"/>
  <c r="H128" i="12" s="1"/>
  <c r="F87" i="12"/>
  <c r="F88" i="12" s="1"/>
  <c r="H166" i="12"/>
  <c r="J158" i="12"/>
  <c r="M153" i="12" s="1"/>
  <c r="F122" i="12"/>
  <c r="C68" i="12"/>
  <c r="G107" i="12" s="1"/>
  <c r="I107" i="12" s="1"/>
  <c r="C69" i="12"/>
  <c r="D67" i="12"/>
  <c r="E101" i="12"/>
  <c r="H176" i="12"/>
  <c r="I35" i="12"/>
  <c r="E187" i="1" l="1"/>
  <c r="F112" i="1"/>
  <c r="J136" i="1" s="1"/>
  <c r="D113" i="1"/>
  <c r="G85" i="1"/>
  <c r="E206" i="1"/>
  <c r="F178" i="1"/>
  <c r="H141" i="1"/>
  <c r="E207" i="1"/>
  <c r="F230" i="1"/>
  <c r="H113" i="1"/>
  <c r="F229" i="1" s="1"/>
  <c r="H136" i="1"/>
  <c r="O132" i="1" s="1"/>
  <c r="C152" i="1"/>
  <c r="M152" i="1" s="1"/>
  <c r="F69" i="12"/>
  <c r="H87" i="12"/>
  <c r="H88" i="12" s="1"/>
  <c r="D88" i="12"/>
  <c r="D68" i="12"/>
  <c r="G101" i="12" s="1"/>
  <c r="J155" i="12" s="1"/>
  <c r="H164" i="12"/>
  <c r="M159" i="12" s="1"/>
  <c r="J115" i="12"/>
  <c r="F205" i="12"/>
  <c r="F192" i="12" s="1"/>
  <c r="D109" i="12"/>
  <c r="H178" i="12" s="1"/>
  <c r="M178" i="12" s="1"/>
  <c r="H157" i="12"/>
  <c r="M157" i="12" s="1"/>
  <c r="J147" i="12"/>
  <c r="O145" i="12" s="1"/>
  <c r="I120" i="12"/>
  <c r="J146" i="12" s="1"/>
  <c r="O148" i="12" s="1"/>
  <c r="F191" i="12" s="1"/>
  <c r="I31" i="12"/>
  <c r="I30" i="12" s="1"/>
  <c r="C177" i="12" s="1"/>
  <c r="M177" i="12" s="1"/>
  <c r="C122" i="12"/>
  <c r="C109" i="12"/>
  <c r="G68" i="12"/>
  <c r="G114" i="12" s="1"/>
  <c r="G69" i="12"/>
  <c r="D134" i="12"/>
  <c r="G206" i="12" s="1"/>
  <c r="H160" i="12"/>
  <c r="D133" i="12"/>
  <c r="F206" i="12" s="1"/>
  <c r="E68" i="12"/>
  <c r="G102" i="12" s="1"/>
  <c r="L102" i="12" s="1"/>
  <c r="C94" i="12" s="1"/>
  <c r="F94" i="12" s="1"/>
  <c r="G94" i="12" s="1"/>
  <c r="E69" i="12"/>
  <c r="K102" i="12"/>
  <c r="J176" i="12" s="1"/>
  <c r="G108" i="12"/>
  <c r="G109" i="12" s="1"/>
  <c r="F115" i="12"/>
  <c r="H67" i="12"/>
  <c r="F165" i="1" l="1"/>
  <c r="F169" i="1"/>
  <c r="G169" i="1" s="1"/>
  <c r="J140" i="1"/>
  <c r="M137" i="1"/>
  <c r="M138" i="1" s="1"/>
  <c r="E164" i="1" s="1"/>
  <c r="F113" i="1"/>
  <c r="J153" i="1" s="1"/>
  <c r="H137" i="1"/>
  <c r="O131" i="1" s="1"/>
  <c r="O129" i="1"/>
  <c r="F221" i="1"/>
  <c r="F179" i="1"/>
  <c r="E194" i="1"/>
  <c r="E196" i="1" s="1"/>
  <c r="E188" i="1"/>
  <c r="E129" i="12"/>
  <c r="G129" i="12" s="1"/>
  <c r="H68" i="12"/>
  <c r="G115" i="12" s="1"/>
  <c r="H69" i="12"/>
  <c r="I109" i="12"/>
  <c r="J109" i="12" s="1"/>
  <c r="G205" i="12"/>
  <c r="F195" i="12" s="1"/>
  <c r="K115" i="12"/>
  <c r="L101" i="12"/>
  <c r="C93" i="12" s="1"/>
  <c r="F93" i="12" s="1"/>
  <c r="G93" i="12" s="1"/>
  <c r="H93" i="12" s="1"/>
  <c r="E128" i="12" s="1"/>
  <c r="G128" i="12" s="1"/>
  <c r="G191" i="12"/>
  <c r="F193" i="12"/>
  <c r="F194" i="12" s="1"/>
  <c r="J164" i="12"/>
  <c r="K114" i="12"/>
  <c r="F203" i="12"/>
  <c r="D69" i="12"/>
  <c r="G203" i="12"/>
  <c r="G121" i="12"/>
  <c r="I108" i="12"/>
  <c r="J184" i="12"/>
  <c r="H184" i="12"/>
  <c r="M180" i="12" s="1"/>
  <c r="F166" i="1" l="1"/>
  <c r="F167" i="1" s="1"/>
  <c r="F171" i="1" s="1"/>
  <c r="G165" i="1"/>
  <c r="O148" i="1"/>
  <c r="E215" i="1" s="1"/>
  <c r="H153" i="1"/>
  <c r="G164" i="1"/>
  <c r="E166" i="1"/>
  <c r="I128" i="12"/>
  <c r="H161" i="12"/>
  <c r="O155" i="12" s="1"/>
  <c r="C133" i="12"/>
  <c r="J108" i="12"/>
  <c r="J157" i="12"/>
  <c r="G122" i="12"/>
  <c r="I121" i="12"/>
  <c r="H94" i="12"/>
  <c r="F197" i="12"/>
  <c r="C134" i="12"/>
  <c r="H180" i="12"/>
  <c r="I129" i="12"/>
  <c r="J180" i="12" s="1"/>
  <c r="J158" i="1" l="1"/>
  <c r="G178" i="1"/>
  <c r="O150" i="1"/>
  <c r="J146" i="1"/>
  <c r="E167" i="1"/>
  <c r="G166" i="1"/>
  <c r="G167" i="1" s="1"/>
  <c r="F194" i="1"/>
  <c r="F196" i="1" s="1"/>
  <c r="F188" i="1"/>
  <c r="J156" i="12"/>
  <c r="O156" i="12" s="1"/>
  <c r="J121" i="12"/>
  <c r="J178" i="12"/>
  <c r="O174" i="12" s="1"/>
  <c r="I122" i="12"/>
  <c r="E133" i="12"/>
  <c r="F204" i="12"/>
  <c r="O176" i="12"/>
  <c r="E134" i="12"/>
  <c r="H186" i="12"/>
  <c r="G204" i="12"/>
  <c r="F227" i="1" l="1"/>
  <c r="F232" i="1" s="1"/>
  <c r="G233" i="1" s="1"/>
  <c r="G179" i="1"/>
  <c r="J159" i="1"/>
  <c r="M156" i="1"/>
  <c r="M157" i="1" s="1"/>
  <c r="E168" i="1" s="1"/>
  <c r="G168" i="1" s="1"/>
  <c r="G171" i="1" s="1"/>
  <c r="E195" i="12"/>
  <c r="G195" i="12" s="1"/>
  <c r="G207" i="12"/>
  <c r="M181" i="12"/>
  <c r="M182" i="12" s="1"/>
  <c r="J186" i="12"/>
  <c r="F207" i="12"/>
  <c r="E192" i="12"/>
  <c r="J160" i="12"/>
  <c r="O153" i="12" s="1"/>
  <c r="H167" i="12"/>
  <c r="J177" i="12"/>
  <c r="O177" i="12" s="1"/>
  <c r="J122" i="12"/>
  <c r="E171" i="1" l="1"/>
  <c r="M160" i="12"/>
  <c r="M161" i="12" s="1"/>
  <c r="J165" i="12"/>
  <c r="G192" i="12"/>
  <c r="E193" i="12"/>
  <c r="J172" i="12"/>
  <c r="E194" i="12" l="1"/>
  <c r="G193" i="12"/>
  <c r="E197" i="12" l="1"/>
  <c r="G197" i="12" s="1"/>
  <c r="G194" i="12"/>
</calcChain>
</file>

<file path=xl/sharedStrings.xml><?xml version="1.0" encoding="utf-8"?>
<sst xmlns="http://schemas.openxmlformats.org/spreadsheetml/2006/main" count="731" uniqueCount="391">
  <si>
    <t>매출원가</t>
    <phoneticPr fontId="4" type="noConversion"/>
  </si>
  <si>
    <t>기타자산</t>
    <phoneticPr fontId="2" type="noConversion"/>
  </si>
  <si>
    <t>법인세비용</t>
    <phoneticPr fontId="2" type="noConversion"/>
  </si>
  <si>
    <t>02년</t>
    <phoneticPr fontId="2" type="noConversion"/>
  </si>
  <si>
    <t>01년</t>
    <phoneticPr fontId="2" type="noConversion"/>
  </si>
  <si>
    <t>02년</t>
    <phoneticPr fontId="2" type="noConversion"/>
  </si>
  <si>
    <t>미실현자산</t>
    <phoneticPr fontId="4" type="noConversion"/>
  </si>
  <si>
    <t>계</t>
  </si>
  <si>
    <t>자본금</t>
  </si>
  <si>
    <t>01년</t>
  </si>
  <si>
    <t>법인세</t>
    <phoneticPr fontId="2" type="noConversion"/>
  </si>
  <si>
    <t>취득</t>
    <phoneticPr fontId="2" type="noConversion"/>
  </si>
  <si>
    <t>건물</t>
  </si>
  <si>
    <t>건물</t>
    <phoneticPr fontId="4" type="noConversion"/>
  </si>
  <si>
    <t>영업권</t>
    <phoneticPr fontId="4" type="noConversion"/>
  </si>
  <si>
    <t>01년</t>
    <phoneticPr fontId="4" type="noConversion"/>
  </si>
  <si>
    <t>02년</t>
    <phoneticPr fontId="4" type="noConversion"/>
  </si>
  <si>
    <t>주식S</t>
  </si>
  <si>
    <t>재고자산</t>
  </si>
  <si>
    <t>비고</t>
    <phoneticPr fontId="4" type="noConversion"/>
  </si>
  <si>
    <t>취득금액</t>
    <phoneticPr fontId="4" type="noConversion"/>
  </si>
  <si>
    <t>재고</t>
    <phoneticPr fontId="4" type="noConversion"/>
  </si>
  <si>
    <t>이익율</t>
    <phoneticPr fontId="4" type="noConversion"/>
  </si>
  <si>
    <t>감가상각비</t>
    <phoneticPr fontId="4" type="noConversion"/>
  </si>
  <si>
    <t>자산</t>
    <phoneticPr fontId="4" type="noConversion"/>
  </si>
  <si>
    <t>취득금액</t>
    <phoneticPr fontId="2" type="noConversion"/>
  </si>
  <si>
    <t>자산</t>
    <phoneticPr fontId="2" type="noConversion"/>
  </si>
  <si>
    <t>차액</t>
    <phoneticPr fontId="2" type="noConversion"/>
  </si>
  <si>
    <t>비고</t>
    <phoneticPr fontId="2" type="noConversion"/>
  </si>
  <si>
    <t>원가</t>
    <phoneticPr fontId="2" type="noConversion"/>
  </si>
  <si>
    <t>재고자산</t>
    <phoneticPr fontId="2" type="noConversion"/>
  </si>
  <si>
    <t>01년초</t>
    <phoneticPr fontId="2" type="noConversion"/>
  </si>
  <si>
    <t>01년말</t>
    <phoneticPr fontId="4" type="noConversion"/>
  </si>
  <si>
    <t>평가이익</t>
    <phoneticPr fontId="2" type="noConversion"/>
  </si>
  <si>
    <t>법인세비용</t>
    <phoneticPr fontId="2" type="noConversion"/>
  </si>
  <si>
    <t>요약 별도재무제표</t>
    <phoneticPr fontId="2" type="noConversion"/>
  </si>
  <si>
    <t>재고자산</t>
    <phoneticPr fontId="2" type="noConversion"/>
  </si>
  <si>
    <t>주식S</t>
    <phoneticPr fontId="2" type="noConversion"/>
  </si>
  <si>
    <t>주식A</t>
    <phoneticPr fontId="2" type="noConversion"/>
  </si>
  <si>
    <t>토지</t>
    <phoneticPr fontId="2" type="noConversion"/>
  </si>
  <si>
    <t>기타자산</t>
    <phoneticPr fontId="2" type="noConversion"/>
  </si>
  <si>
    <t>수익</t>
    <phoneticPr fontId="2" type="noConversion"/>
  </si>
  <si>
    <t>비용</t>
    <phoneticPr fontId="2" type="noConversion"/>
  </si>
  <si>
    <t>당기손익</t>
    <phoneticPr fontId="2" type="noConversion"/>
  </si>
  <si>
    <t>취득금액</t>
    <phoneticPr fontId="2" type="noConversion"/>
  </si>
  <si>
    <t>영업권</t>
    <phoneticPr fontId="2" type="noConversion"/>
  </si>
  <si>
    <t>P사 별도</t>
    <phoneticPr fontId="2" type="noConversion"/>
  </si>
  <si>
    <t>S사 별도</t>
    <phoneticPr fontId="2" type="noConversion"/>
  </si>
  <si>
    <t>단순합산</t>
    <phoneticPr fontId="2" type="noConversion"/>
  </si>
  <si>
    <t>연결조정</t>
    <phoneticPr fontId="2" type="noConversion"/>
  </si>
  <si>
    <t>처분이익</t>
    <phoneticPr fontId="2" type="noConversion"/>
  </si>
  <si>
    <t>재고</t>
    <phoneticPr fontId="2" type="noConversion"/>
  </si>
  <si>
    <t>배당</t>
    <phoneticPr fontId="4" type="noConversion"/>
  </si>
  <si>
    <t>법인세효과</t>
    <phoneticPr fontId="4" type="noConversion"/>
  </si>
  <si>
    <t>01년</t>
    <phoneticPr fontId="4" type="noConversion"/>
  </si>
  <si>
    <t>02년</t>
    <phoneticPr fontId="4" type="noConversion"/>
  </si>
  <si>
    <t>01년</t>
    <phoneticPr fontId="2" type="noConversion"/>
  </si>
  <si>
    <t>02년</t>
    <phoneticPr fontId="2" type="noConversion"/>
  </si>
  <si>
    <t>영업권</t>
    <phoneticPr fontId="2" type="noConversion"/>
  </si>
  <si>
    <t>합계</t>
    <phoneticPr fontId="2" type="noConversion"/>
  </si>
  <si>
    <t>취득</t>
    <phoneticPr fontId="2" type="noConversion"/>
  </si>
  <si>
    <t>계</t>
    <phoneticPr fontId="4" type="noConversion"/>
  </si>
  <si>
    <t>연결재무제표</t>
    <phoneticPr fontId="2" type="noConversion"/>
  </si>
  <si>
    <t>투자주식</t>
    <phoneticPr fontId="2" type="noConversion"/>
  </si>
  <si>
    <t>01년말</t>
    <phoneticPr fontId="2" type="noConversion"/>
  </si>
  <si>
    <t>(단순합산NI)</t>
    <phoneticPr fontId="2" type="noConversion"/>
  </si>
  <si>
    <t>(2) 세전이익과 법인세비용의 관계</t>
    <phoneticPr fontId="2" type="noConversion"/>
  </si>
  <si>
    <t>부담세액</t>
    <phoneticPr fontId="2" type="noConversion"/>
  </si>
  <si>
    <t>(연결NI)</t>
    <phoneticPr fontId="2" type="noConversion"/>
  </si>
  <si>
    <t>연결자본변동표</t>
    <phoneticPr fontId="2" type="noConversion"/>
  </si>
  <si>
    <t>자본금</t>
    <phoneticPr fontId="2" type="noConversion"/>
  </si>
  <si>
    <t>취득시</t>
    <phoneticPr fontId="2" type="noConversion"/>
  </si>
  <si>
    <t>02년초</t>
    <phoneticPr fontId="2" type="noConversion"/>
  </si>
  <si>
    <t>02년말</t>
    <phoneticPr fontId="2" type="noConversion"/>
  </si>
  <si>
    <t>차액</t>
    <phoneticPr fontId="4" type="noConversion"/>
  </si>
  <si>
    <t>내용연수</t>
    <phoneticPr fontId="4" type="noConversion"/>
  </si>
  <si>
    <t>비고</t>
    <phoneticPr fontId="4" type="noConversion"/>
  </si>
  <si>
    <t>건물</t>
    <phoneticPr fontId="4" type="noConversion"/>
  </si>
  <si>
    <t>재고</t>
    <phoneticPr fontId="2" type="noConversion"/>
  </si>
  <si>
    <t>내부거래</t>
    <phoneticPr fontId="4" type="noConversion"/>
  </si>
  <si>
    <t>판매처</t>
    <phoneticPr fontId="4" type="noConversion"/>
  </si>
  <si>
    <t>매입처</t>
    <phoneticPr fontId="4" type="noConversion"/>
  </si>
  <si>
    <t>금액</t>
    <phoneticPr fontId="4" type="noConversion"/>
  </si>
  <si>
    <t>이익률</t>
    <phoneticPr fontId="4" type="noConversion"/>
  </si>
  <si>
    <t>요약 별도재무제표</t>
    <phoneticPr fontId="4" type="noConversion"/>
  </si>
  <si>
    <t>재고자산</t>
    <phoneticPr fontId="4" type="noConversion"/>
  </si>
  <si>
    <t>건물</t>
    <phoneticPr fontId="4" type="noConversion"/>
  </si>
  <si>
    <t>수익</t>
    <phoneticPr fontId="4" type="noConversion"/>
  </si>
  <si>
    <t>법인세비용</t>
    <phoneticPr fontId="4" type="noConversion"/>
  </si>
  <si>
    <t>분석</t>
    <phoneticPr fontId="4" type="noConversion"/>
  </si>
  <si>
    <t>취득금액</t>
    <phoneticPr fontId="4" type="noConversion"/>
  </si>
  <si>
    <t>영업권</t>
    <phoneticPr fontId="4" type="noConversion"/>
  </si>
  <si>
    <t>대상금액</t>
    <phoneticPr fontId="4" type="noConversion"/>
  </si>
  <si>
    <t>매출액</t>
    <phoneticPr fontId="4" type="noConversion"/>
  </si>
  <si>
    <t>보유 재고</t>
    <phoneticPr fontId="4" type="noConversion"/>
  </si>
  <si>
    <t xml:space="preserve">01년 </t>
    <phoneticPr fontId="4" type="noConversion"/>
  </si>
  <si>
    <t>매출원가</t>
    <phoneticPr fontId="4" type="noConversion"/>
  </si>
  <si>
    <t>감가상각비</t>
    <phoneticPr fontId="4" type="noConversion"/>
  </si>
  <si>
    <t>하향</t>
    <phoneticPr fontId="4" type="noConversion"/>
  </si>
  <si>
    <t>상향</t>
    <phoneticPr fontId="4" type="noConversion"/>
  </si>
  <si>
    <t>재고</t>
    <phoneticPr fontId="4" type="noConversion"/>
  </si>
  <si>
    <t xml:space="preserve">연결조정 </t>
    <phoneticPr fontId="4" type="noConversion"/>
  </si>
  <si>
    <t>건물</t>
    <phoneticPr fontId="2" type="noConversion"/>
  </si>
  <si>
    <t>기타자산</t>
    <phoneticPr fontId="4" type="noConversion"/>
  </si>
  <si>
    <t>비용</t>
    <phoneticPr fontId="4" type="noConversion"/>
  </si>
  <si>
    <t>(단순합산NI)</t>
    <phoneticPr fontId="4" type="noConversion"/>
  </si>
  <si>
    <t>(연결NI)</t>
    <phoneticPr fontId="4" type="noConversion"/>
  </si>
  <si>
    <t>자본금</t>
    <phoneticPr fontId="4" type="noConversion"/>
  </si>
  <si>
    <t>하향</t>
    <phoneticPr fontId="4" type="noConversion"/>
  </si>
  <si>
    <t>상향</t>
    <phoneticPr fontId="4" type="noConversion"/>
  </si>
  <si>
    <t>계</t>
    <phoneticPr fontId="4" type="noConversion"/>
  </si>
  <si>
    <t>이익잉여금</t>
  </si>
  <si>
    <t>●</t>
    <phoneticPr fontId="5" type="noConversion"/>
  </si>
  <si>
    <t>해설</t>
    <phoneticPr fontId="5" type="noConversion"/>
  </si>
  <si>
    <t>비지배지분</t>
    <phoneticPr fontId="5" type="noConversion"/>
  </si>
  <si>
    <t>이연법인세</t>
    <phoneticPr fontId="5" type="noConversion"/>
  </si>
  <si>
    <t>법인세비용</t>
    <phoneticPr fontId="5" type="noConversion"/>
  </si>
  <si>
    <t>법인세비용</t>
  </si>
  <si>
    <t>비지배지분</t>
  </si>
  <si>
    <t xml:space="preserve">주식A </t>
    <phoneticPr fontId="2" type="noConversion"/>
  </si>
  <si>
    <t>정액법 상각</t>
    <phoneticPr fontId="4" type="noConversion"/>
  </si>
  <si>
    <t>01년중 매출</t>
    <phoneticPr fontId="4" type="noConversion"/>
  </si>
  <si>
    <t>공정가치</t>
    <phoneticPr fontId="2" type="noConversion"/>
  </si>
  <si>
    <t>장부금액</t>
    <phoneticPr fontId="2" type="noConversion"/>
  </si>
  <si>
    <t>02년 매각</t>
    <phoneticPr fontId="2" type="noConversion"/>
  </si>
  <si>
    <t>거래금액</t>
    <phoneticPr fontId="2" type="noConversion"/>
  </si>
  <si>
    <t>보유재고</t>
    <phoneticPr fontId="2" type="noConversion"/>
  </si>
  <si>
    <t>02년중 전량 판매</t>
    <phoneticPr fontId="2" type="noConversion"/>
  </si>
  <si>
    <t>기타포괄손익</t>
  </si>
  <si>
    <t>기타포괄손익</t>
    <phoneticPr fontId="2" type="noConversion"/>
  </si>
  <si>
    <t>지배기업(P)</t>
    <phoneticPr fontId="2" type="noConversion"/>
  </si>
  <si>
    <t>종속기업(S)</t>
    <phoneticPr fontId="2" type="noConversion"/>
  </si>
  <si>
    <t>Ⅰ</t>
    <phoneticPr fontId="5" type="noConversion"/>
  </si>
  <si>
    <t>분석</t>
    <phoneticPr fontId="2" type="noConversion"/>
  </si>
  <si>
    <t xml:space="preserve">[요구사항] </t>
    <phoneticPr fontId="5" type="noConversion"/>
  </si>
  <si>
    <t>(1) 1차 연도</t>
    <phoneticPr fontId="2" type="noConversion"/>
  </si>
  <si>
    <t>(2) 2차 연도</t>
    <phoneticPr fontId="2" type="noConversion"/>
  </si>
  <si>
    <t>취득금액의 구성내역</t>
    <phoneticPr fontId="2" type="noConversion"/>
  </si>
  <si>
    <t>순자산 지분액</t>
    <phoneticPr fontId="2" type="noConversion"/>
  </si>
  <si>
    <t>내부거래</t>
    <phoneticPr fontId="2" type="noConversion"/>
  </si>
  <si>
    <t>지분율</t>
    <phoneticPr fontId="4" type="noConversion"/>
  </si>
  <si>
    <t>공정가치</t>
    <phoneticPr fontId="4" type="noConversion"/>
  </si>
  <si>
    <t>장부금액</t>
    <phoneticPr fontId="4" type="noConversion"/>
  </si>
  <si>
    <t>기타</t>
    <phoneticPr fontId="4" type="noConversion"/>
  </si>
  <si>
    <t>취득</t>
    <phoneticPr fontId="2" type="noConversion"/>
  </si>
  <si>
    <t>01년</t>
    <phoneticPr fontId="5" type="noConversion"/>
  </si>
  <si>
    <t>02년</t>
    <phoneticPr fontId="2" type="noConversion"/>
  </si>
  <si>
    <t>취득</t>
    <phoneticPr fontId="2" type="noConversion"/>
  </si>
  <si>
    <t>지배기업(P)</t>
    <phoneticPr fontId="5" type="noConversion"/>
  </si>
  <si>
    <t>종속기업(S)</t>
    <phoneticPr fontId="5" type="noConversion"/>
  </si>
  <si>
    <t>전기이월
이익잉여금</t>
  </si>
  <si>
    <t>이익잉여금(NI)</t>
  </si>
  <si>
    <t>비지배지분</t>
    <phoneticPr fontId="4" type="noConversion"/>
  </si>
  <si>
    <t>Ⅱ</t>
    <phoneticPr fontId="4" type="noConversion"/>
  </si>
  <si>
    <t>이연법인세</t>
    <phoneticPr fontId="4" type="noConversion"/>
  </si>
  <si>
    <t>P사</t>
    <phoneticPr fontId="4" type="noConversion"/>
  </si>
  <si>
    <t>S사</t>
    <phoneticPr fontId="4" type="noConversion"/>
  </si>
  <si>
    <t>단순합산</t>
    <phoneticPr fontId="2" type="noConversion"/>
  </si>
  <si>
    <t>연결조정</t>
    <phoneticPr fontId="2" type="noConversion"/>
  </si>
  <si>
    <t>연결재무제표</t>
    <phoneticPr fontId="2" type="noConversion"/>
  </si>
  <si>
    <t>3단계: 순액조정</t>
    <phoneticPr fontId="2" type="noConversion"/>
  </si>
  <si>
    <t>비지배지분</t>
    <phoneticPr fontId="4" type="noConversion"/>
  </si>
  <si>
    <t>P사 별도재무제표상 이익</t>
    <phoneticPr fontId="5" type="noConversion"/>
  </si>
  <si>
    <t>S사 지분 이익</t>
    <phoneticPr fontId="4" type="noConversion"/>
  </si>
  <si>
    <t>비지배지분 이익</t>
    <phoneticPr fontId="5" type="noConversion"/>
  </si>
  <si>
    <t>지분이익에 대한 법인세효과</t>
    <phoneticPr fontId="4" type="noConversion"/>
  </si>
  <si>
    <t>연결당기순이익의 검증</t>
    <phoneticPr fontId="5" type="noConversion"/>
  </si>
  <si>
    <t>취득금액</t>
    <phoneticPr fontId="2" type="noConversion"/>
  </si>
  <si>
    <t>기타포괄
손익</t>
    <phoneticPr fontId="2" type="noConversion"/>
  </si>
  <si>
    <t>법인세
비용</t>
    <phoneticPr fontId="4" type="noConversion"/>
  </si>
  <si>
    <t>S사 별도재무제표</t>
    <phoneticPr fontId="2" type="noConversion"/>
  </si>
  <si>
    <t>평가이익
(자본)</t>
    <phoneticPr fontId="2" type="noConversion"/>
  </si>
  <si>
    <t>누적 지분 평가</t>
    <phoneticPr fontId="2" type="noConversion"/>
  </si>
  <si>
    <t>P사의 S사 누적 지분 평가</t>
    <phoneticPr fontId="2" type="noConversion"/>
  </si>
  <si>
    <t>NI 지분액</t>
    <phoneticPr fontId="2" type="noConversion"/>
  </si>
  <si>
    <t>법인세
비용(FV)</t>
    <phoneticPr fontId="4" type="noConversion"/>
  </si>
  <si>
    <t>처분이익
(FV)</t>
    <phoneticPr fontId="2" type="noConversion"/>
  </si>
  <si>
    <t>매출원가
(미실현)</t>
    <phoneticPr fontId="2" type="noConversion"/>
  </si>
  <si>
    <t>종속기업
배당</t>
    <phoneticPr fontId="2" type="noConversion"/>
  </si>
  <si>
    <t>기타포괄
손익</t>
    <phoneticPr fontId="4" type="noConversion"/>
  </si>
  <si>
    <t>순자산
지분액</t>
    <phoneticPr fontId="2" type="noConversion"/>
  </si>
  <si>
    <t>토지
(FV)</t>
    <phoneticPr fontId="2" type="noConversion"/>
  </si>
  <si>
    <t>이연법인세
(FV)</t>
    <phoneticPr fontId="4" type="noConversion"/>
  </si>
  <si>
    <t>재고자산
(미실현)</t>
    <phoneticPr fontId="2" type="noConversion"/>
  </si>
  <si>
    <t>이연법인세</t>
    <phoneticPr fontId="2" type="noConversion"/>
  </si>
  <si>
    <t>자본</t>
    <phoneticPr fontId="4" type="noConversion"/>
  </si>
  <si>
    <t>Ⅲ</t>
    <phoneticPr fontId="4" type="noConversion"/>
  </si>
  <si>
    <t>순액조정</t>
    <phoneticPr fontId="4" type="noConversion"/>
  </si>
  <si>
    <t>Ⅰ</t>
    <phoneticPr fontId="4" type="noConversion"/>
  </si>
  <si>
    <t>지배기업</t>
    <phoneticPr fontId="4" type="noConversion"/>
  </si>
  <si>
    <t>비지배지분</t>
    <phoneticPr fontId="4" type="noConversion"/>
  </si>
  <si>
    <t>순자산 지분액</t>
    <phoneticPr fontId="4" type="noConversion"/>
  </si>
  <si>
    <t>FV차액에 대한 이연법인세</t>
    <phoneticPr fontId="4" type="noConversion"/>
  </si>
  <si>
    <t>P사의 S사 누적 지분 평가</t>
    <phoneticPr fontId="4" type="noConversion"/>
  </si>
  <si>
    <t>S사 비지배주주의 누적 지분 평가</t>
    <phoneticPr fontId="4" type="noConversion"/>
  </si>
  <si>
    <t>NI 지분액</t>
    <phoneticPr fontId="4" type="noConversion"/>
  </si>
  <si>
    <t>종속기업
배당</t>
    <phoneticPr fontId="4" type="noConversion"/>
  </si>
  <si>
    <t>전기이월
이익잉여금</t>
    <phoneticPr fontId="4" type="noConversion"/>
  </si>
  <si>
    <t>순자산
지분액</t>
    <phoneticPr fontId="4" type="noConversion"/>
  </si>
  <si>
    <t>재고자산
(미실현)</t>
    <phoneticPr fontId="4" type="noConversion"/>
  </si>
  <si>
    <t>매출원가
(미실현)</t>
    <phoneticPr fontId="4" type="noConversion"/>
  </si>
  <si>
    <t>Ⅲ</t>
    <phoneticPr fontId="4" type="noConversion"/>
  </si>
  <si>
    <t>01년초</t>
    <phoneticPr fontId="4" type="noConversion"/>
  </si>
  <si>
    <t>01년말</t>
    <phoneticPr fontId="4" type="noConversion"/>
  </si>
  <si>
    <t>02년초</t>
    <phoneticPr fontId="4" type="noConversion"/>
  </si>
  <si>
    <t>02년말</t>
    <phoneticPr fontId="4" type="noConversion"/>
  </si>
  <si>
    <t>연결당기순이익</t>
    <phoneticPr fontId="4" type="noConversion"/>
  </si>
  <si>
    <t>연결당기순이익</t>
    <phoneticPr fontId="4" type="noConversion"/>
  </si>
  <si>
    <t>비지배주주에 대한 배당</t>
    <phoneticPr fontId="4" type="noConversion"/>
  </si>
  <si>
    <t>비지배지분</t>
    <phoneticPr fontId="4" type="noConversion"/>
  </si>
  <si>
    <t>누적 지분 평가</t>
    <phoneticPr fontId="4" type="noConversion"/>
  </si>
  <si>
    <t>연결당기순이익</t>
    <phoneticPr fontId="2" type="noConversion"/>
  </si>
  <si>
    <t>연결당기순이익의 검증</t>
    <phoneticPr fontId="4" type="noConversion"/>
  </si>
  <si>
    <t>(차변)</t>
    <phoneticPr fontId="4" type="noConversion"/>
  </si>
  <si>
    <t>(대변)</t>
    <phoneticPr fontId="4" type="noConversion"/>
  </si>
  <si>
    <t>현금</t>
    <phoneticPr fontId="2" type="noConversion"/>
  </si>
  <si>
    <t>처분금액</t>
    <phoneticPr fontId="2" type="noConversion"/>
  </si>
  <si>
    <t>취득금액의 구성내역</t>
    <phoneticPr fontId="4" type="noConversion"/>
  </si>
  <si>
    <t>FV차액에 대한 이연법인세</t>
    <phoneticPr fontId="2" type="noConversion"/>
  </si>
  <si>
    <t>비용(매출원가)</t>
    <phoneticPr fontId="2" type="noConversion"/>
  </si>
  <si>
    <t>취득</t>
    <phoneticPr fontId="4" type="noConversion"/>
  </si>
  <si>
    <t>매도가능금융자산 평가</t>
    <phoneticPr fontId="4" type="noConversion"/>
  </si>
  <si>
    <t xml:space="preserve">FV </t>
    <phoneticPr fontId="4" type="noConversion"/>
  </si>
  <si>
    <t>주식 처분</t>
  </si>
  <si>
    <t>주식 취득</t>
  </si>
  <si>
    <t>S사</t>
    <phoneticPr fontId="2" type="noConversion"/>
  </si>
  <si>
    <t>P사</t>
    <phoneticPr fontId="2" type="noConversion"/>
  </si>
  <si>
    <t>순자산 분석</t>
    <phoneticPr fontId="2" type="noConversion"/>
  </si>
  <si>
    <t>비용(매출원가)</t>
    <phoneticPr fontId="4" type="noConversion"/>
  </si>
  <si>
    <t>수익(매출)</t>
    <phoneticPr fontId="4" type="noConversion"/>
  </si>
  <si>
    <t>기타포괄손익</t>
    <phoneticPr fontId="4" type="noConversion"/>
  </si>
  <si>
    <t>법인세비용</t>
    <phoneticPr fontId="4" type="noConversion"/>
  </si>
  <si>
    <t>(연결NI)</t>
    <phoneticPr fontId="5" type="noConversion"/>
  </si>
  <si>
    <t>자본금(S)</t>
    <phoneticPr fontId="5" type="noConversion"/>
  </si>
  <si>
    <t>이익잉여금</t>
    <phoneticPr fontId="2" type="noConversion"/>
  </si>
  <si>
    <t>이익잉여금(S)</t>
    <phoneticPr fontId="5" type="noConversion"/>
  </si>
  <si>
    <t>영업권</t>
    <phoneticPr fontId="5" type="noConversion"/>
  </si>
  <si>
    <t>1단계: 순자산조정</t>
    <phoneticPr fontId="5" type="noConversion"/>
  </si>
  <si>
    <t>1단계: 순자산조정</t>
    <phoneticPr fontId="5" type="noConversion"/>
  </si>
  <si>
    <t>기타포괄손익(S)</t>
    <phoneticPr fontId="5" type="noConversion"/>
  </si>
  <si>
    <t>이익잉여금</t>
    <phoneticPr fontId="5" type="noConversion"/>
  </si>
  <si>
    <t>2단계: 순이익조정</t>
    <phoneticPr fontId="5" type="noConversion"/>
  </si>
  <si>
    <t>비용(매출원가)</t>
    <phoneticPr fontId="5" type="noConversion"/>
  </si>
  <si>
    <t>2단계: 순이익조정</t>
    <phoneticPr fontId="4" type="noConversion"/>
  </si>
  <si>
    <t>수익(처분이익)</t>
    <phoneticPr fontId="4" type="noConversion"/>
  </si>
  <si>
    <t>수익(배당금)</t>
    <phoneticPr fontId="4" type="noConversion"/>
  </si>
  <si>
    <t>법인세비용(FV)</t>
    <phoneticPr fontId="2" type="noConversion"/>
  </si>
  <si>
    <t>재고자산(내부거래)</t>
    <phoneticPr fontId="2" type="noConversion"/>
  </si>
  <si>
    <t>P사 별도재무제표상 배당금수익</t>
    <phoneticPr fontId="4" type="noConversion"/>
  </si>
  <si>
    <t>01년</t>
    <phoneticPr fontId="4" type="noConversion"/>
  </si>
  <si>
    <t>토지(FV)</t>
    <phoneticPr fontId="4" type="noConversion"/>
  </si>
  <si>
    <t>이연법인세부채</t>
    <phoneticPr fontId="2" type="noConversion"/>
  </si>
  <si>
    <t>01년 지분 이익</t>
    <phoneticPr fontId="2" type="noConversion"/>
  </si>
  <si>
    <t>02년 배당금수익</t>
    <phoneticPr fontId="2" type="noConversion"/>
  </si>
  <si>
    <t>별도재무제표</t>
    <phoneticPr fontId="4" type="noConversion"/>
  </si>
  <si>
    <t>연결재무제표</t>
    <phoneticPr fontId="4" type="noConversion"/>
  </si>
  <si>
    <t>02년 지분이익</t>
    <phoneticPr fontId="2" type="noConversion"/>
  </si>
  <si>
    <t>03년 처분이익</t>
    <phoneticPr fontId="2" type="noConversion"/>
  </si>
  <si>
    <t>03년 처분이익에 대한 법인세</t>
    <phoneticPr fontId="2" type="noConversion"/>
  </si>
  <si>
    <t>주식S</t>
    <phoneticPr fontId="5" type="noConversion"/>
  </si>
  <si>
    <t>비지배지분</t>
    <phoneticPr fontId="4" type="noConversion"/>
  </si>
  <si>
    <t>재고</t>
    <phoneticPr fontId="5" type="noConversion"/>
  </si>
  <si>
    <t>건물</t>
    <phoneticPr fontId="5" type="noConversion"/>
  </si>
  <si>
    <t>비지배지분</t>
    <phoneticPr fontId="5" type="noConversion"/>
  </si>
  <si>
    <t>3단계: 순액조정</t>
    <phoneticPr fontId="2" type="noConversion"/>
  </si>
  <si>
    <t>주식S</t>
    <phoneticPr fontId="2" type="noConversion"/>
  </si>
  <si>
    <t>수익(배당금)</t>
    <phoneticPr fontId="5" type="noConversion"/>
  </si>
  <si>
    <t>기타포괄손익</t>
    <phoneticPr fontId="5" type="noConversion"/>
  </si>
  <si>
    <t>순자산 분석</t>
  </si>
  <si>
    <t>이연법인세</t>
  </si>
  <si>
    <t>P사</t>
    <phoneticPr fontId="4" type="noConversion"/>
  </si>
  <si>
    <t>연결자본변동표</t>
    <phoneticPr fontId="4" type="noConversion"/>
  </si>
  <si>
    <t>비지배지분</t>
    <phoneticPr fontId="2" type="noConversion"/>
  </si>
  <si>
    <t>이연법인세</t>
    <phoneticPr fontId="2" type="noConversion"/>
  </si>
  <si>
    <t>법인세비용</t>
    <phoneticPr fontId="2" type="noConversion"/>
  </si>
  <si>
    <t>하향판매</t>
    <phoneticPr fontId="4" type="noConversion"/>
  </si>
  <si>
    <t>상향판매</t>
    <phoneticPr fontId="4" type="noConversion"/>
  </si>
  <si>
    <t>(3) 이연법인세</t>
    <phoneticPr fontId="4" type="noConversion"/>
  </si>
  <si>
    <t>평가이익(자본)</t>
    <phoneticPr fontId="4" type="noConversion"/>
  </si>
  <si>
    <t>P사별도
평가이익
(자본)</t>
    <phoneticPr fontId="4" type="noConversion"/>
  </si>
  <si>
    <t>단순합산
평가이익
(자본)</t>
    <phoneticPr fontId="4" type="noConversion"/>
  </si>
  <si>
    <t>평가이익</t>
    <phoneticPr fontId="4" type="noConversion"/>
  </si>
  <si>
    <t>지분 이익</t>
    <phoneticPr fontId="4" type="noConversion"/>
  </si>
  <si>
    <t>이연법인세(자본)</t>
    <phoneticPr fontId="4" type="noConversion"/>
  </si>
  <si>
    <t>합 계</t>
    <phoneticPr fontId="4" type="noConversion"/>
  </si>
  <si>
    <t>지배기업 소유주지분</t>
    <phoneticPr fontId="4" type="noConversion"/>
  </si>
  <si>
    <t>연결이연법인세의 구조</t>
    <phoneticPr fontId="2" type="noConversion"/>
  </si>
  <si>
    <t>연결
평가이익
(자본)</t>
    <phoneticPr fontId="4" type="noConversion"/>
  </si>
  <si>
    <t>손익</t>
    <phoneticPr fontId="5" type="noConversion"/>
  </si>
  <si>
    <t>Ⅳ</t>
    <phoneticPr fontId="5" type="noConversion"/>
  </si>
  <si>
    <t>종속기업 주식 처분</t>
    <phoneticPr fontId="2" type="noConversion"/>
  </si>
  <si>
    <t>처분손익 분석</t>
    <phoneticPr fontId="4" type="noConversion"/>
  </si>
  <si>
    <t>연결회계상 처분 회계처리</t>
    <phoneticPr fontId="4" type="noConversion"/>
  </si>
  <si>
    <t>이연법인세 효과</t>
    <phoneticPr fontId="4" type="noConversion"/>
  </si>
  <si>
    <t xml:space="preserve">(1) 미실현손익 </t>
    <phoneticPr fontId="4" type="noConversion"/>
  </si>
  <si>
    <t>(2) 미실현손익의 배분</t>
    <phoneticPr fontId="4" type="noConversion"/>
  </si>
  <si>
    <t>법인세비용</t>
    <phoneticPr fontId="4" type="noConversion"/>
  </si>
  <si>
    <t>FV</t>
    <phoneticPr fontId="4" type="noConversion"/>
  </si>
  <si>
    <t>이연법인세</t>
    <phoneticPr fontId="4" type="noConversion"/>
  </si>
  <si>
    <t>이연법인세</t>
    <phoneticPr fontId="4" type="noConversion"/>
  </si>
  <si>
    <t>(2) 법인세비용</t>
    <phoneticPr fontId="4" type="noConversion"/>
  </si>
  <si>
    <t>미실현</t>
    <phoneticPr fontId="4" type="noConversion"/>
  </si>
  <si>
    <t>법인세비용(FV)</t>
    <phoneticPr fontId="5" type="noConversion"/>
  </si>
  <si>
    <t>지배기업</t>
    <phoneticPr fontId="2" type="noConversion"/>
  </si>
  <si>
    <t>매출원가</t>
    <phoneticPr fontId="4" type="noConversion"/>
  </si>
  <si>
    <t>합  계</t>
    <phoneticPr fontId="2" type="noConversion"/>
  </si>
  <si>
    <t>01년 변동</t>
    <phoneticPr fontId="4" type="noConversion"/>
  </si>
  <si>
    <t>02년 변동</t>
    <phoneticPr fontId="4" type="noConversion"/>
  </si>
  <si>
    <t>재고자산</t>
    <phoneticPr fontId="4" type="noConversion"/>
  </si>
  <si>
    <t>이연법인세의 배분</t>
    <phoneticPr fontId="4" type="noConversion"/>
  </si>
  <si>
    <t>소 계</t>
    <phoneticPr fontId="4" type="noConversion"/>
  </si>
  <si>
    <t>토지 FV 차액</t>
    <phoneticPr fontId="2" type="noConversion"/>
  </si>
  <si>
    <t>건물 FV차액</t>
    <phoneticPr fontId="4" type="noConversion"/>
  </si>
  <si>
    <t>재고자산 FV차액</t>
    <phoneticPr fontId="4" type="noConversion"/>
  </si>
  <si>
    <t>매출</t>
    <phoneticPr fontId="2" type="noConversion"/>
  </si>
  <si>
    <t>매입</t>
    <phoneticPr fontId="2" type="noConversion"/>
  </si>
  <si>
    <t>지배기업</t>
    <phoneticPr fontId="4" type="noConversion"/>
  </si>
  <si>
    <t>지배기업</t>
    <phoneticPr fontId="4" type="noConversion"/>
  </si>
  <si>
    <t>장부금액(*)</t>
    <phoneticPr fontId="2" type="noConversion"/>
  </si>
  <si>
    <t>종속기업 주식으로 인한 순자산 변동</t>
    <phoneticPr fontId="2" type="noConversion"/>
  </si>
  <si>
    <t>토지(FV)</t>
    <phoneticPr fontId="5" type="noConversion"/>
  </si>
  <si>
    <t>비용(상각비)</t>
    <phoneticPr fontId="5" type="noConversion"/>
  </si>
  <si>
    <t>연결조정
(이연법인세)</t>
    <phoneticPr fontId="5" type="noConversion"/>
  </si>
  <si>
    <t>(1) 이연법인세</t>
    <phoneticPr fontId="4" type="noConversion"/>
  </si>
  <si>
    <t>S사의 배당</t>
    <phoneticPr fontId="2" type="noConversion"/>
  </si>
  <si>
    <t>02년</t>
    <phoneticPr fontId="5" type="noConversion"/>
  </si>
  <si>
    <t>금액</t>
    <phoneticPr fontId="5" type="noConversion"/>
  </si>
  <si>
    <t>(1) 공정가치 차액의 변동</t>
    <phoneticPr fontId="4" type="noConversion"/>
  </si>
  <si>
    <t>(2) 공정가치 차액의 배분</t>
    <phoneticPr fontId="4" type="noConversion"/>
  </si>
  <si>
    <t>이익잉여금</t>
    <phoneticPr fontId="4" type="noConversion"/>
  </si>
  <si>
    <t>미실현(매출원가)</t>
    <phoneticPr fontId="4" type="noConversion"/>
  </si>
  <si>
    <t>취득</t>
    <phoneticPr fontId="4" type="noConversion"/>
  </si>
  <si>
    <t>공정가치 차액에 대한 법인세효과</t>
    <phoneticPr fontId="4" type="noConversion"/>
  </si>
  <si>
    <t>미실현손익에 대한 법인세효과</t>
    <phoneticPr fontId="2" type="noConversion"/>
  </si>
  <si>
    <t>지분 이익에 대한 법인세효과</t>
    <phoneticPr fontId="2" type="noConversion"/>
  </si>
  <si>
    <t>자본에 대한 법인세효과</t>
    <phoneticPr fontId="2" type="noConversion"/>
  </si>
  <si>
    <t>미실현손익에 대한 법인세효과</t>
    <phoneticPr fontId="4" type="noConversion"/>
  </si>
  <si>
    <t>지분 이익에 대한 법인세효과</t>
    <phoneticPr fontId="4" type="noConversion"/>
  </si>
  <si>
    <t>법인세부담액</t>
    <phoneticPr fontId="2" type="noConversion"/>
  </si>
  <si>
    <t>P사는 S사 주식 100%를 01년초 120,000원에 취득함.</t>
    <phoneticPr fontId="4" type="noConversion"/>
  </si>
  <si>
    <t>지배력 획득일 현재 S사의 자산ㆍ부채 장부금액과 공정가치의 차이는 다음과 같음.</t>
    <phoneticPr fontId="2" type="noConversion"/>
  </si>
  <si>
    <t>상기 내부거래는 현금정산 조건임.</t>
    <phoneticPr fontId="4" type="noConversion"/>
  </si>
  <si>
    <t>① S사가 보유하고 있는 주식A에 대한 평가손익외 S사와 P사의 세무조정 사항은 발생하지 아니함.</t>
    <phoneticPr fontId="2" type="noConversion"/>
  </si>
  <si>
    <t>② 배당 소득과 처분 소득에 대한 법인세율은 동일하며, S사와 P사에 적용되는 법인세율은 30%임.</t>
    <phoneticPr fontId="2" type="noConversion"/>
  </si>
  <si>
    <t>이연법인세회계를 적용하여 지배력 획득일과 01년 및 02년 연결재무제표를 작성하시오.</t>
    <phoneticPr fontId="2" type="noConversion"/>
  </si>
  <si>
    <t>03년초에 P사가 S사 주식을 150,000원에 처분할 경우 연결재무제표와 별도재무제표상 처분이익을 구하시오(단, P사는 S사 이외에 종속기업이 있다고 가정함).</t>
    <phoneticPr fontId="4" type="noConversion"/>
  </si>
  <si>
    <t>① P사는 S사로부터 배당금을 수령하고자 하며, 예측 가능한 미래에 처분 의사가 있으나 02년까지 구체적인 계획은 없음.</t>
    <phoneticPr fontId="2" type="noConversion"/>
  </si>
  <si>
    <t>② P사는 유동성 부족을 해결하기 위하여 급작스럽게 S사 주식을 03년초에 처분함.</t>
    <phoneticPr fontId="2" type="noConversion"/>
  </si>
  <si>
    <t>세전이익</t>
    <phoneticPr fontId="2" type="noConversion"/>
  </si>
  <si>
    <t>세전이익 × 법인세율</t>
    <phoneticPr fontId="4" type="noConversion"/>
  </si>
  <si>
    <t>실제 배당 관련 법인세</t>
    <phoneticPr fontId="4" type="noConversion"/>
  </si>
  <si>
    <t>별도재무제표</t>
    <phoneticPr fontId="2" type="noConversion"/>
  </si>
  <si>
    <t>P사는 S사 주식을 01년초 다음과 같이 취득함.</t>
    <phoneticPr fontId="4" type="noConversion"/>
  </si>
  <si>
    <t>비지배지분은 식별 가능한 순자산 공정가치에 비례하여 인식함,</t>
    <phoneticPr fontId="4" type="noConversion"/>
  </si>
  <si>
    <t>한편, 지배력 획득일 현재 S사의 자산ㆍ부채 장부금액과 공정가치 차이는 다음과 같음.</t>
    <phoneticPr fontId="4" type="noConversion"/>
  </si>
  <si>
    <t>① S사의 02년 배당금은 10,000원임.</t>
    <phoneticPr fontId="4" type="noConversion"/>
  </si>
  <si>
    <t>② P사와 S사의 법인세율은 30%임.</t>
    <phoneticPr fontId="4" type="noConversion"/>
  </si>
  <si>
    <t>[요구사항] 이연법인세회계를 적용하여 지배력 획득일과 01년 및 02년 연결재무제표를 작성하시오.</t>
    <phoneticPr fontId="5" type="noConversion"/>
  </si>
  <si>
    <t>P사의 배당금수익</t>
    <phoneticPr fontId="4" type="noConversion"/>
  </si>
  <si>
    <t>01년 재고</t>
    <phoneticPr fontId="4" type="noConversion"/>
  </si>
  <si>
    <t>법인세율</t>
    <phoneticPr fontId="4" type="noConversion"/>
  </si>
  <si>
    <t>연결 관점</t>
  </si>
  <si>
    <t>배당금</t>
    <phoneticPr fontId="4" type="noConversion"/>
  </si>
  <si>
    <t>법인세</t>
    <phoneticPr fontId="4" type="noConversion"/>
  </si>
  <si>
    <t>(*) 연결 관점의 장부금액은 02년 누적 지분 평가상 기말장부금액임.</t>
    <phoneticPr fontId="4" type="noConversion"/>
  </si>
  <si>
    <t>누적 지분 이익</t>
  </si>
  <si>
    <t>누적 지분 이익</t>
    <phoneticPr fontId="4" type="noConversion"/>
  </si>
  <si>
    <t>조정 누적지분이익</t>
  </si>
  <si>
    <t>조정 누적지분이익</t>
    <phoneticPr fontId="4" type="noConversion"/>
  </si>
  <si>
    <t>하향미실현자산</t>
    <phoneticPr fontId="4" type="noConversion"/>
  </si>
  <si>
    <t>법인세 효과</t>
    <phoneticPr fontId="4" type="noConversion"/>
  </si>
  <si>
    <t>상향미실현자산×법인세</t>
    <phoneticPr fontId="4" type="noConversion"/>
  </si>
  <si>
    <t>지분액
합계</t>
    <phoneticPr fontId="2" type="noConversion"/>
  </si>
  <si>
    <t>상향미실현자산 × 법인세</t>
    <phoneticPr fontId="4" type="noConversion"/>
  </si>
  <si>
    <t>지분액
합계</t>
    <phoneticPr fontId="4" type="noConversion"/>
  </si>
  <si>
    <t>S사는 주식A를 00년말에 취득하여 공정가치측정금융자산으로 분류하였으며, 02년중 처분함.</t>
    <phoneticPr fontId="2" type="noConversion"/>
  </si>
  <si>
    <t>종속기업 취득</t>
    <phoneticPr fontId="4" type="noConversion"/>
  </si>
  <si>
    <t>FVOCI 처분</t>
    <phoneticPr fontId="2" type="noConversion"/>
  </si>
  <si>
    <t>(1) 법인세비용 검증</t>
    <phoneticPr fontId="2" type="noConversion"/>
  </si>
  <si>
    <t>02년 배당금에 대한 법인세</t>
    <phoneticPr fontId="2" type="noConversion"/>
  </si>
  <si>
    <t>누적 지분 이익(손익)</t>
    <phoneticPr fontId="4" type="noConversion"/>
  </si>
  <si>
    <t>누적 지분 이익의 변동(손익)</t>
    <phoneticPr fontId="2" type="noConversion"/>
  </si>
  <si>
    <t>FVOCI 처분</t>
    <phoneticPr fontId="4" type="noConversion"/>
  </si>
  <si>
    <t>02년 지분이익(손익)에 대한 법인세</t>
    <phoneticPr fontId="2" type="noConversion"/>
  </si>
  <si>
    <t>01년 지분이익(손익)에 대한 법인세</t>
    <phoneticPr fontId="2" type="noConversion"/>
  </si>
  <si>
    <t>FVOCI에 대한 법인세 제거</t>
    <phoneticPr fontId="4" type="noConversion"/>
  </si>
  <si>
    <t>02년 FVOCI에 대한 법인세효과 제거</t>
    <phoneticPr fontId="4" type="noConversion"/>
  </si>
  <si>
    <t>01년 FVOCI에 대한 지분</t>
    <phoneticPr fontId="4" type="noConversion"/>
  </si>
  <si>
    <t>01년 OCI에 대한 법인세</t>
    <phoneticPr fontId="4" type="noConversion"/>
  </si>
  <si>
    <t>02년 FVOCI에 대한 지분</t>
    <phoneticPr fontId="4" type="noConversion"/>
  </si>
  <si>
    <t>법인세비용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</si>
</sst>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6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u/>
      <sz val="12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8"/>
      <color indexed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05">
    <xf numFmtId="0" fontId="0" fillId="0" borderId="0" xfId="0">
      <alignment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  <xf numFmtId="41" fontId="8" fillId="2" borderId="0" xfId="5" applyFont="1" applyFill="1">
      <alignment vertical="center"/>
    </xf>
    <xf numFmtId="0" fontId="9" fillId="2" borderId="0" xfId="0" applyFont="1" applyFill="1" applyAlignment="1">
      <alignment horizontal="left" vertical="center"/>
    </xf>
    <xf numFmtId="9" fontId="8" fillId="2" borderId="0" xfId="4" applyFont="1" applyFill="1">
      <alignment vertical="center"/>
    </xf>
    <xf numFmtId="176" fontId="10" fillId="2" borderId="0" xfId="1" applyNumberFormat="1" applyFont="1" applyFill="1" applyAlignment="1">
      <alignment horizontal="center" vertical="center"/>
    </xf>
    <xf numFmtId="176" fontId="10" fillId="2" borderId="0" xfId="1" applyNumberFormat="1" applyFont="1" applyFill="1">
      <alignment vertical="center"/>
    </xf>
    <xf numFmtId="0" fontId="7" fillId="2" borderId="0" xfId="2" applyFont="1" applyFill="1">
      <alignment vertical="center"/>
    </xf>
    <xf numFmtId="0" fontId="7" fillId="2" borderId="0" xfId="2" applyFont="1" applyFill="1" applyAlignment="1">
      <alignment horizontal="center" vertical="center"/>
    </xf>
    <xf numFmtId="41" fontId="7" fillId="2" borderId="0" xfId="5" applyFont="1" applyFill="1">
      <alignment vertical="center"/>
    </xf>
    <xf numFmtId="0" fontId="7" fillId="2" borderId="1" xfId="0" applyFont="1" applyFill="1" applyBorder="1" applyAlignment="1">
      <alignment horizontal="center" vertical="center"/>
    </xf>
    <xf numFmtId="41" fontId="7" fillId="2" borderId="1" xfId="5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41" fontId="7" fillId="2" borderId="1" xfId="5" applyFont="1" applyFill="1" applyBorder="1">
      <alignment vertical="center"/>
    </xf>
    <xf numFmtId="41" fontId="7" fillId="2" borderId="1" xfId="0" applyNumberFormat="1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2" applyFont="1" applyFill="1" applyBorder="1">
      <alignment vertical="center"/>
    </xf>
    <xf numFmtId="9" fontId="10" fillId="2" borderId="0" xfId="4" applyFont="1" applyFill="1">
      <alignment vertical="center"/>
    </xf>
    <xf numFmtId="9" fontId="10" fillId="2" borderId="0" xfId="3" applyFont="1" applyFill="1">
      <alignment vertical="center"/>
    </xf>
    <xf numFmtId="0" fontId="11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9" fontId="10" fillId="2" borderId="1" xfId="4" applyFont="1" applyFill="1" applyBorder="1" applyAlignment="1">
      <alignment horizontal="left" vertical="center"/>
    </xf>
    <xf numFmtId="41" fontId="10" fillId="2" borderId="1" xfId="5" applyFont="1" applyFill="1" applyBorder="1">
      <alignment vertical="center"/>
    </xf>
    <xf numFmtId="176" fontId="7" fillId="2" borderId="1" xfId="5" applyNumberFormat="1" applyFont="1" applyFill="1" applyBorder="1">
      <alignment vertical="center"/>
    </xf>
    <xf numFmtId="176" fontId="7" fillId="2" borderId="0" xfId="5" applyNumberFormat="1" applyFont="1" applyFill="1" applyBorder="1">
      <alignment vertical="center"/>
    </xf>
    <xf numFmtId="176" fontId="7" fillId="2" borderId="0" xfId="2" applyNumberFormat="1" applyFont="1" applyFill="1">
      <alignment vertical="center"/>
    </xf>
    <xf numFmtId="176" fontId="10" fillId="2" borderId="0" xfId="3" applyNumberFormat="1" applyFont="1" applyFill="1">
      <alignment vertical="center"/>
    </xf>
    <xf numFmtId="176" fontId="7" fillId="2" borderId="0" xfId="0" applyNumberFormat="1" applyFont="1" applyFill="1">
      <alignment vertical="center"/>
    </xf>
    <xf numFmtId="176" fontId="7" fillId="2" borderId="0" xfId="2" applyNumberFormat="1" applyFont="1" applyFill="1" applyAlignment="1">
      <alignment horizontal="center" vertical="center"/>
    </xf>
    <xf numFmtId="176" fontId="10" fillId="2" borderId="5" xfId="1" applyNumberFormat="1" applyFont="1" applyFill="1" applyBorder="1" applyAlignment="1">
      <alignment horizontal="center" vertical="center"/>
    </xf>
    <xf numFmtId="176" fontId="10" fillId="2" borderId="5" xfId="3" applyNumberFormat="1" applyFont="1" applyFill="1" applyBorder="1" applyAlignment="1">
      <alignment horizontal="center" vertical="center"/>
    </xf>
    <xf numFmtId="176" fontId="10" fillId="2" borderId="0" xfId="1" applyNumberFormat="1" applyFont="1" applyFill="1" applyBorder="1">
      <alignment vertical="center"/>
    </xf>
    <xf numFmtId="41" fontId="10" fillId="2" borderId="0" xfId="5" applyFont="1" applyFill="1" applyBorder="1">
      <alignment vertical="center"/>
    </xf>
    <xf numFmtId="41" fontId="10" fillId="2" borderId="0" xfId="5" applyFont="1" applyFill="1">
      <alignment vertical="center"/>
    </xf>
    <xf numFmtId="176" fontId="10" fillId="2" borderId="5" xfId="1" applyNumberFormat="1" applyFont="1" applyFill="1" applyBorder="1">
      <alignment vertical="center"/>
    </xf>
    <xf numFmtId="41" fontId="10" fillId="2" borderId="5" xfId="5" applyFont="1" applyFill="1" applyBorder="1">
      <alignment vertical="center"/>
    </xf>
    <xf numFmtId="41" fontId="7" fillId="2" borderId="5" xfId="5" applyFont="1" applyFill="1" applyBorder="1">
      <alignment vertical="center"/>
    </xf>
    <xf numFmtId="176" fontId="7" fillId="2" borderId="5" xfId="0" applyNumberFormat="1" applyFont="1" applyFill="1" applyBorder="1">
      <alignment vertical="center"/>
    </xf>
    <xf numFmtId="176" fontId="7" fillId="2" borderId="0" xfId="0" applyNumberFormat="1" applyFont="1" applyFill="1" applyAlignment="1">
      <alignment horizontal="center" vertical="center"/>
    </xf>
    <xf numFmtId="176" fontId="7" fillId="2" borderId="5" xfId="2" applyNumberFormat="1" applyFont="1" applyFill="1" applyBorder="1">
      <alignment vertical="center"/>
    </xf>
    <xf numFmtId="176" fontId="7" fillId="2" borderId="0" xfId="5" applyNumberFormat="1" applyFont="1" applyFill="1">
      <alignment vertical="center"/>
    </xf>
    <xf numFmtId="176" fontId="7" fillId="2" borderId="1" xfId="0" applyNumberFormat="1" applyFont="1" applyFill="1" applyBorder="1">
      <alignment vertical="center"/>
    </xf>
    <xf numFmtId="176" fontId="7" fillId="2" borderId="1" xfId="0" applyNumberFormat="1" applyFont="1" applyFill="1" applyBorder="1" applyAlignment="1">
      <alignment horizontal="center" vertical="center"/>
    </xf>
    <xf numFmtId="41" fontId="7" fillId="2" borderId="1" xfId="5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7" fillId="6" borderId="1" xfId="0" applyNumberFormat="1" applyFont="1" applyFill="1" applyBorder="1" applyAlignment="1">
      <alignment horizontal="right" vertical="center"/>
    </xf>
    <xf numFmtId="41" fontId="7" fillId="6" borderId="1" xfId="5" applyFont="1" applyFill="1" applyBorder="1" applyAlignment="1">
      <alignment horizontal="right" vertical="center"/>
    </xf>
    <xf numFmtId="176" fontId="7" fillId="6" borderId="0" xfId="0" applyNumberFormat="1" applyFont="1" applyFill="1">
      <alignment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11" fillId="2" borderId="1" xfId="5" applyNumberFormat="1" applyFont="1" applyFill="1" applyBorder="1" applyAlignment="1">
      <alignment horizontal="center" vertical="center" wrapText="1"/>
    </xf>
    <xf numFmtId="176" fontId="12" fillId="6" borderId="2" xfId="5" applyNumberFormat="1" applyFont="1" applyFill="1" applyBorder="1" applyAlignment="1">
      <alignment horizontal="center" vertical="center" wrapText="1"/>
    </xf>
    <xf numFmtId="176" fontId="7" fillId="6" borderId="2" xfId="5" applyNumberFormat="1" applyFont="1" applyFill="1" applyBorder="1" applyAlignment="1">
      <alignment horizontal="center" vertical="center" wrapText="1"/>
    </xf>
    <xf numFmtId="176" fontId="7" fillId="6" borderId="1" xfId="5" applyNumberFormat="1" applyFont="1" applyFill="1" applyBorder="1">
      <alignment vertical="center"/>
    </xf>
    <xf numFmtId="176" fontId="7" fillId="7" borderId="0" xfId="0" applyNumberFormat="1" applyFont="1" applyFill="1">
      <alignment vertical="center"/>
    </xf>
    <xf numFmtId="176" fontId="7" fillId="6" borderId="0" xfId="5" applyNumberFormat="1" applyFont="1" applyFill="1" applyBorder="1">
      <alignment vertical="center"/>
    </xf>
    <xf numFmtId="41" fontId="7" fillId="6" borderId="0" xfId="5" applyFont="1" applyFill="1" applyBorder="1">
      <alignment vertical="center"/>
    </xf>
    <xf numFmtId="176" fontId="11" fillId="2" borderId="1" xfId="0" applyNumberFormat="1" applyFont="1" applyFill="1" applyBorder="1" applyAlignment="1">
      <alignment horizontal="center" vertical="center" wrapText="1"/>
    </xf>
    <xf numFmtId="176" fontId="7" fillId="2" borderId="0" xfId="0" applyNumberFormat="1" applyFont="1" applyFill="1" applyBorder="1">
      <alignment vertical="center"/>
    </xf>
    <xf numFmtId="41" fontId="7" fillId="2" borderId="0" xfId="5" applyFont="1" applyFill="1" applyBorder="1">
      <alignment vertical="center"/>
    </xf>
    <xf numFmtId="176" fontId="13" fillId="2" borderId="1" xfId="1" applyNumberFormat="1" applyFont="1" applyFill="1" applyBorder="1" applyAlignment="1">
      <alignment horizontal="center" vertical="center"/>
    </xf>
    <xf numFmtId="176" fontId="13" fillId="2" borderId="1" xfId="1" applyNumberFormat="1" applyFont="1" applyFill="1" applyBorder="1" applyAlignment="1">
      <alignment horizontal="center" vertical="center" wrapText="1"/>
    </xf>
    <xf numFmtId="176" fontId="13" fillId="6" borderId="1" xfId="1" applyNumberFormat="1" applyFont="1" applyFill="1" applyBorder="1" applyAlignment="1">
      <alignment horizontal="center" vertical="center"/>
    </xf>
    <xf numFmtId="176" fontId="13" fillId="6" borderId="1" xfId="1" applyNumberFormat="1" applyFont="1" applyFill="1" applyBorder="1" applyAlignment="1">
      <alignment horizontal="center" vertical="center" wrapText="1"/>
    </xf>
    <xf numFmtId="176" fontId="10" fillId="2" borderId="1" xfId="1" applyNumberFormat="1" applyFont="1" applyFill="1" applyBorder="1">
      <alignment vertical="center"/>
    </xf>
    <xf numFmtId="176" fontId="7" fillId="2" borderId="1" xfId="2" applyNumberFormat="1" applyFont="1" applyFill="1" applyBorder="1">
      <alignment vertical="center"/>
    </xf>
    <xf numFmtId="176" fontId="7" fillId="2" borderId="0" xfId="2" applyNumberFormat="1" applyFont="1" applyFill="1" applyBorder="1">
      <alignment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176" fontId="10" fillId="2" borderId="1" xfId="1" applyNumberFormat="1" applyFont="1" applyFill="1" applyBorder="1" applyAlignment="1">
      <alignment horizontal="center" vertical="center" wrapText="1"/>
    </xf>
    <xf numFmtId="176" fontId="7" fillId="6" borderId="1" xfId="0" applyNumberFormat="1" applyFont="1" applyFill="1" applyBorder="1" applyAlignment="1">
      <alignment horizontal="center" vertical="center"/>
    </xf>
    <xf numFmtId="176" fontId="10" fillId="2" borderId="1" xfId="1" applyNumberFormat="1" applyFont="1" applyFill="1" applyBorder="1" applyAlignment="1">
      <alignment horizontal="center" vertical="center"/>
    </xf>
    <xf numFmtId="176" fontId="7" fillId="2" borderId="1" xfId="2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0" fillId="2" borderId="1" xfId="5" applyNumberFormat="1" applyFont="1" applyFill="1" applyBorder="1">
      <alignment vertical="center"/>
    </xf>
    <xf numFmtId="176" fontId="10" fillId="2" borderId="6" xfId="1" applyNumberFormat="1" applyFont="1" applyFill="1" applyBorder="1">
      <alignment vertical="center"/>
    </xf>
    <xf numFmtId="176" fontId="7" fillId="5" borderId="0" xfId="0" applyNumberFormat="1" applyFont="1" applyFill="1">
      <alignment vertical="center"/>
    </xf>
    <xf numFmtId="176" fontId="7" fillId="5" borderId="6" xfId="0" applyNumberFormat="1" applyFont="1" applyFill="1" applyBorder="1">
      <alignment vertical="center"/>
    </xf>
    <xf numFmtId="176" fontId="14" fillId="5" borderId="0" xfId="0" applyNumberFormat="1" applyFont="1" applyFill="1">
      <alignment vertical="center"/>
    </xf>
    <xf numFmtId="41" fontId="10" fillId="2" borderId="6" xfId="5" applyFont="1" applyFill="1" applyBorder="1">
      <alignment vertical="center"/>
    </xf>
    <xf numFmtId="176" fontId="15" fillId="5" borderId="0" xfId="0" applyNumberFormat="1" applyFont="1" applyFill="1">
      <alignment vertical="center"/>
    </xf>
    <xf numFmtId="176" fontId="7" fillId="2" borderId="6" xfId="0" applyNumberFormat="1" applyFont="1" applyFill="1" applyBorder="1">
      <alignment vertical="center"/>
    </xf>
    <xf numFmtId="176" fontId="14" fillId="5" borderId="6" xfId="0" applyNumberFormat="1" applyFont="1" applyFill="1" applyBorder="1">
      <alignment vertical="center"/>
    </xf>
    <xf numFmtId="176" fontId="15" fillId="4" borderId="0" xfId="0" applyNumberFormat="1" applyFont="1" applyFill="1">
      <alignment vertical="center"/>
    </xf>
    <xf numFmtId="176" fontId="7" fillId="4" borderId="6" xfId="0" applyNumberFormat="1" applyFont="1" applyFill="1" applyBorder="1">
      <alignment vertical="center"/>
    </xf>
    <xf numFmtId="176" fontId="7" fillId="4" borderId="0" xfId="0" applyNumberFormat="1" applyFont="1" applyFill="1">
      <alignment vertical="center"/>
    </xf>
    <xf numFmtId="176" fontId="14" fillId="4" borderId="0" xfId="0" applyNumberFormat="1" applyFont="1" applyFill="1">
      <alignment vertical="center"/>
    </xf>
    <xf numFmtId="176" fontId="14" fillId="4" borderId="6" xfId="0" applyNumberFormat="1" applyFont="1" applyFill="1" applyBorder="1">
      <alignment vertical="center"/>
    </xf>
    <xf numFmtId="176" fontId="15" fillId="3" borderId="0" xfId="0" applyNumberFormat="1" applyFont="1" applyFill="1">
      <alignment vertical="center"/>
    </xf>
    <xf numFmtId="176" fontId="7" fillId="3" borderId="6" xfId="0" applyNumberFormat="1" applyFont="1" applyFill="1" applyBorder="1">
      <alignment vertical="center"/>
    </xf>
    <xf numFmtId="176" fontId="7" fillId="3" borderId="0" xfId="0" applyNumberFormat="1" applyFont="1" applyFill="1">
      <alignment vertical="center"/>
    </xf>
    <xf numFmtId="176" fontId="14" fillId="3" borderId="0" xfId="0" applyNumberFormat="1" applyFont="1" applyFill="1">
      <alignment vertical="center"/>
    </xf>
    <xf numFmtId="176" fontId="7" fillId="2" borderId="1" xfId="0" applyNumberFormat="1" applyFont="1" applyFill="1" applyBorder="1" applyAlignment="1">
      <alignment horizontal="left" vertical="center"/>
    </xf>
    <xf numFmtId="176" fontId="15" fillId="2" borderId="0" xfId="0" applyNumberFormat="1" applyFont="1" applyFill="1">
      <alignment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176" fontId="7" fillId="4" borderId="0" xfId="0" applyNumberFormat="1" applyFont="1" applyFill="1" applyBorder="1">
      <alignment vertical="center"/>
    </xf>
    <xf numFmtId="41" fontId="7" fillId="4" borderId="0" xfId="5" applyFont="1" applyFill="1" applyBorder="1">
      <alignment vertical="center"/>
    </xf>
    <xf numFmtId="176" fontId="7" fillId="4" borderId="5" xfId="0" applyNumberFormat="1" applyFont="1" applyFill="1" applyBorder="1">
      <alignment vertical="center"/>
    </xf>
    <xf numFmtId="176" fontId="7" fillId="2" borderId="0" xfId="0" applyNumberFormat="1" applyFont="1" applyFill="1" applyBorder="1" applyAlignment="1">
      <alignment horizontal="center" vertical="center"/>
    </xf>
    <xf numFmtId="176" fontId="10" fillId="6" borderId="0" xfId="1" applyNumberFormat="1" applyFont="1" applyFill="1">
      <alignment vertical="center"/>
    </xf>
    <xf numFmtId="176" fontId="7" fillId="6" borderId="0" xfId="0" applyNumberFormat="1" applyFont="1" applyFill="1" applyBorder="1">
      <alignment vertical="center"/>
    </xf>
    <xf numFmtId="176" fontId="10" fillId="6" borderId="0" xfId="1" applyNumberFormat="1" applyFont="1" applyFill="1" applyBorder="1">
      <alignment vertical="center"/>
    </xf>
    <xf numFmtId="176" fontId="7" fillId="6" borderId="0" xfId="0" applyNumberFormat="1" applyFont="1" applyFill="1" applyAlignment="1">
      <alignment horizontal="center" vertical="center"/>
    </xf>
    <xf numFmtId="176" fontId="7" fillId="6" borderId="1" xfId="0" applyNumberFormat="1" applyFont="1" applyFill="1" applyBorder="1">
      <alignment vertical="center"/>
    </xf>
    <xf numFmtId="0" fontId="7" fillId="6" borderId="0" xfId="0" applyFont="1" applyFill="1" applyBorder="1">
      <alignment vertical="center"/>
    </xf>
    <xf numFmtId="176" fontId="7" fillId="6" borderId="0" xfId="0" applyNumberFormat="1" applyFont="1" applyFill="1" applyBorder="1" applyAlignment="1">
      <alignment horizontal="right" vertical="center"/>
    </xf>
    <xf numFmtId="176" fontId="7" fillId="6" borderId="1" xfId="5" applyNumberFormat="1" applyFont="1" applyFill="1" applyBorder="1" applyAlignment="1">
      <alignment horizontal="right" vertical="center"/>
    </xf>
    <xf numFmtId="176" fontId="7" fillId="6" borderId="0" xfId="0" applyNumberFormat="1" applyFont="1" applyFill="1" applyBorder="1" applyAlignment="1">
      <alignment horizontal="left" vertical="center"/>
    </xf>
    <xf numFmtId="41" fontId="7" fillId="6" borderId="0" xfId="5" applyFont="1" applyFill="1" applyBorder="1" applyAlignment="1">
      <alignment horizontal="center" vertical="center"/>
    </xf>
    <xf numFmtId="176" fontId="7" fillId="6" borderId="0" xfId="2" applyNumberFormat="1" applyFont="1" applyFill="1" applyBorder="1">
      <alignment vertical="center"/>
    </xf>
    <xf numFmtId="0" fontId="7" fillId="6" borderId="0" xfId="0" applyFont="1" applyFill="1" applyAlignment="1">
      <alignment horizontal="center" vertical="center"/>
    </xf>
    <xf numFmtId="0" fontId="7" fillId="6" borderId="0" xfId="0" applyFont="1" applyFill="1">
      <alignment vertical="center"/>
    </xf>
    <xf numFmtId="41" fontId="7" fillId="6" borderId="1" xfId="5" applyFont="1" applyFill="1" applyBorder="1">
      <alignment vertical="center"/>
    </xf>
    <xf numFmtId="41" fontId="7" fillId="6" borderId="0" xfId="5" applyFont="1" applyFill="1">
      <alignment vertical="center"/>
    </xf>
    <xf numFmtId="9" fontId="7" fillId="2" borderId="0" xfId="2" applyNumberFormat="1" applyFont="1" applyFill="1">
      <alignment vertical="center"/>
    </xf>
    <xf numFmtId="41" fontId="7" fillId="2" borderId="1" xfId="2" applyNumberFormat="1" applyFont="1" applyFill="1" applyBorder="1">
      <alignment vertical="center"/>
    </xf>
    <xf numFmtId="0" fontId="7" fillId="2" borderId="1" xfId="2" applyFont="1" applyFill="1" applyBorder="1">
      <alignment vertical="center"/>
    </xf>
    <xf numFmtId="0" fontId="7" fillId="2" borderId="1" xfId="2" applyFont="1" applyFill="1" applyBorder="1" applyAlignment="1">
      <alignment horizontal="left" vertical="center"/>
    </xf>
    <xf numFmtId="9" fontId="7" fillId="2" borderId="1" xfId="2" applyNumberFormat="1" applyFont="1" applyFill="1" applyBorder="1">
      <alignment vertical="center"/>
    </xf>
    <xf numFmtId="0" fontId="7" fillId="2" borderId="0" xfId="2" applyFont="1" applyFill="1" applyBorder="1" applyAlignment="1">
      <alignment horizontal="center" vertical="center"/>
    </xf>
    <xf numFmtId="41" fontId="7" fillId="2" borderId="0" xfId="5" applyFont="1" applyFill="1" applyBorder="1" applyAlignment="1">
      <alignment horizontal="center" vertical="center"/>
    </xf>
    <xf numFmtId="9" fontId="7" fillId="2" borderId="0" xfId="2" applyNumberFormat="1" applyFont="1" applyFill="1" applyBorder="1">
      <alignment vertical="center"/>
    </xf>
    <xf numFmtId="176" fontId="10" fillId="2" borderId="5" xfId="5" applyNumberFormat="1" applyFont="1" applyFill="1" applyBorder="1" applyAlignment="1">
      <alignment horizontal="center" vertical="center"/>
    </xf>
    <xf numFmtId="176" fontId="10" fillId="2" borderId="0" xfId="5" applyNumberFormat="1" applyFont="1" applyFill="1" applyAlignment="1">
      <alignment horizontal="center" vertical="center"/>
    </xf>
    <xf numFmtId="176" fontId="10" fillId="2" borderId="0" xfId="1" applyNumberFormat="1" applyFont="1" applyFill="1" applyBorder="1" applyAlignment="1">
      <alignment horizontal="right" vertical="center"/>
    </xf>
    <xf numFmtId="176" fontId="10" fillId="2" borderId="0" xfId="3" applyNumberFormat="1" applyFont="1" applyFill="1" applyBorder="1" applyAlignment="1">
      <alignment horizontal="right" vertical="center"/>
    </xf>
    <xf numFmtId="176" fontId="7" fillId="2" borderId="0" xfId="0" applyNumberFormat="1" applyFont="1" applyFill="1" applyAlignment="1">
      <alignment horizontal="right" vertical="center"/>
    </xf>
    <xf numFmtId="176" fontId="7" fillId="2" borderId="5" xfId="2" applyNumberFormat="1" applyFont="1" applyFill="1" applyBorder="1" applyAlignment="1">
      <alignment horizontal="center" vertical="center"/>
    </xf>
    <xf numFmtId="176" fontId="7" fillId="6" borderId="5" xfId="0" applyNumberFormat="1" applyFont="1" applyFill="1" applyBorder="1" applyAlignment="1">
      <alignment horizontal="center" vertical="center"/>
    </xf>
    <xf numFmtId="176" fontId="7" fillId="2" borderId="7" xfId="0" applyNumberFormat="1" applyFont="1" applyFill="1" applyBorder="1">
      <alignment vertical="center"/>
    </xf>
    <xf numFmtId="176" fontId="7" fillId="2" borderId="4" xfId="5" applyNumberFormat="1" applyFont="1" applyFill="1" applyBorder="1" applyAlignment="1">
      <alignment horizontal="center" vertical="center"/>
    </xf>
    <xf numFmtId="176" fontId="7" fillId="2" borderId="2" xfId="5" applyNumberFormat="1" applyFont="1" applyFill="1" applyBorder="1" applyAlignment="1">
      <alignment vertical="center"/>
    </xf>
    <xf numFmtId="176" fontId="7" fillId="2" borderId="3" xfId="5" applyNumberFormat="1" applyFont="1" applyFill="1" applyBorder="1" applyAlignment="1">
      <alignment vertical="center"/>
    </xf>
    <xf numFmtId="9" fontId="7" fillId="2" borderId="1" xfId="4" applyFont="1" applyFill="1" applyBorder="1">
      <alignment vertical="center"/>
    </xf>
    <xf numFmtId="176" fontId="7" fillId="2" borderId="3" xfId="5" applyNumberFormat="1" applyFont="1" applyFill="1" applyBorder="1" applyAlignment="1">
      <alignment horizontal="center" vertical="center"/>
    </xf>
    <xf numFmtId="176" fontId="7" fillId="2" borderId="3" xfId="2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>
      <alignment vertical="center"/>
    </xf>
    <xf numFmtId="41" fontId="7" fillId="5" borderId="6" xfId="5" applyFont="1" applyFill="1" applyBorder="1">
      <alignment vertical="center"/>
    </xf>
    <xf numFmtId="0" fontId="7" fillId="2" borderId="0" xfId="0" applyFont="1" applyFill="1" applyBorder="1">
      <alignment vertical="center"/>
    </xf>
    <xf numFmtId="176" fontId="15" fillId="2" borderId="0" xfId="0" applyNumberFormat="1" applyFont="1" applyFill="1" applyBorder="1">
      <alignment vertical="center"/>
    </xf>
    <xf numFmtId="176" fontId="7" fillId="3" borderId="0" xfId="0" applyNumberFormat="1" applyFont="1" applyFill="1" applyBorder="1">
      <alignment vertical="center"/>
    </xf>
    <xf numFmtId="176" fontId="7" fillId="3" borderId="5" xfId="0" applyNumberFormat="1" applyFont="1" applyFill="1" applyBorder="1">
      <alignment vertical="center"/>
    </xf>
    <xf numFmtId="41" fontId="7" fillId="6" borderId="0" xfId="0" applyNumberFormat="1" applyFont="1" applyFill="1">
      <alignment vertical="center"/>
    </xf>
    <xf numFmtId="176" fontId="10" fillId="6" borderId="0" xfId="1" applyNumberFormat="1" applyFont="1" applyFill="1" applyAlignment="1">
      <alignment horizontal="center" vertical="center"/>
    </xf>
    <xf numFmtId="176" fontId="7" fillId="6" borderId="0" xfId="0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176" fontId="7" fillId="6" borderId="1" xfId="0" applyNumberFormat="1" applyFont="1" applyFill="1" applyBorder="1" applyAlignment="1">
      <alignment horizontal="center" vertical="center"/>
    </xf>
    <xf numFmtId="176" fontId="10" fillId="2" borderId="1" xfId="1" applyNumberFormat="1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7" fillId="6" borderId="4" xfId="0" applyFont="1" applyFill="1" applyBorder="1" applyAlignment="1">
      <alignment horizontal="left"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7" fillId="6" borderId="2" xfId="5" applyNumberFormat="1" applyFont="1" applyFill="1" applyBorder="1" applyAlignment="1">
      <alignment horizontal="center" vertical="center" wrapText="1"/>
    </xf>
    <xf numFmtId="176" fontId="7" fillId="2" borderId="1" xfId="2" applyNumberFormat="1" applyFont="1" applyFill="1" applyBorder="1" applyAlignment="1">
      <alignment horizontal="center" vertical="center"/>
    </xf>
    <xf numFmtId="176" fontId="11" fillId="6" borderId="1" xfId="0" applyNumberFormat="1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7" fillId="6" borderId="4" xfId="0" applyFont="1" applyFill="1" applyBorder="1" applyAlignment="1">
      <alignment horizontal="left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 wrapText="1"/>
    </xf>
    <xf numFmtId="176" fontId="11" fillId="2" borderId="3" xfId="0" applyNumberFormat="1" applyFont="1" applyFill="1" applyBorder="1" applyAlignment="1">
      <alignment horizontal="center" vertical="center" wrapText="1"/>
    </xf>
    <xf numFmtId="176" fontId="7" fillId="6" borderId="1" xfId="0" applyNumberFormat="1" applyFont="1" applyFill="1" applyBorder="1" applyAlignment="1">
      <alignment horizontal="center" vertical="center"/>
    </xf>
    <xf numFmtId="176" fontId="10" fillId="2" borderId="1" xfId="1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left" vertical="center"/>
    </xf>
    <xf numFmtId="176" fontId="11" fillId="2" borderId="1" xfId="0" applyNumberFormat="1" applyFont="1" applyFill="1" applyBorder="1" applyAlignment="1">
      <alignment horizontal="center" vertical="center"/>
    </xf>
    <xf numFmtId="176" fontId="7" fillId="2" borderId="5" xfId="5" applyNumberFormat="1" applyFont="1" applyFill="1" applyBorder="1" applyAlignment="1">
      <alignment horizontal="center" vertical="center"/>
    </xf>
    <xf numFmtId="176" fontId="7" fillId="6" borderId="8" xfId="0" applyNumberFormat="1" applyFont="1" applyFill="1" applyBorder="1" applyAlignment="1">
      <alignment horizontal="left" vertical="center"/>
    </xf>
    <xf numFmtId="176" fontId="7" fillId="2" borderId="7" xfId="0" applyNumberFormat="1" applyFont="1" applyFill="1" applyBorder="1" applyAlignment="1">
      <alignment horizontal="left" vertical="center"/>
    </xf>
    <xf numFmtId="176" fontId="7" fillId="6" borderId="4" xfId="0" applyNumberFormat="1" applyFont="1" applyFill="1" applyBorder="1" applyAlignment="1">
      <alignment horizontal="left" vertical="center"/>
    </xf>
    <xf numFmtId="176" fontId="10" fillId="6" borderId="0" xfId="1" applyNumberFormat="1" applyFont="1" applyFill="1" applyAlignment="1">
      <alignment horizontal="center" vertical="center"/>
    </xf>
    <xf numFmtId="176" fontId="10" fillId="2" borderId="2" xfId="1" applyNumberFormat="1" applyFont="1" applyFill="1" applyBorder="1" applyAlignment="1">
      <alignment horizontal="center" vertical="center"/>
    </xf>
    <xf numFmtId="176" fontId="10" fillId="2" borderId="3" xfId="1" applyNumberFormat="1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horizontal="center" vertical="center"/>
    </xf>
    <xf numFmtId="176" fontId="7" fillId="6" borderId="7" xfId="0" applyNumberFormat="1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center" vertical="center"/>
    </xf>
    <xf numFmtId="176" fontId="7" fillId="6" borderId="0" xfId="0" applyNumberFormat="1" applyFont="1" applyFill="1" applyBorder="1" applyAlignment="1">
      <alignment horizontal="center" vertical="center"/>
    </xf>
    <xf numFmtId="41" fontId="7" fillId="6" borderId="8" xfId="5" applyFont="1" applyFill="1" applyBorder="1" applyAlignment="1">
      <alignment horizontal="left" vertical="center"/>
    </xf>
    <xf numFmtId="41" fontId="7" fillId="6" borderId="4" xfId="5" applyFont="1" applyFill="1" applyBorder="1" applyAlignment="1">
      <alignment horizontal="left" vertical="center"/>
    </xf>
    <xf numFmtId="176" fontId="7" fillId="2" borderId="8" xfId="2" applyNumberFormat="1" applyFont="1" applyFill="1" applyBorder="1" applyAlignment="1">
      <alignment horizontal="center" vertical="center"/>
    </xf>
    <xf numFmtId="176" fontId="7" fillId="2" borderId="7" xfId="2" applyNumberFormat="1" applyFont="1" applyFill="1" applyBorder="1" applyAlignment="1">
      <alignment horizontal="center" vertical="center"/>
    </xf>
    <xf numFmtId="176" fontId="7" fillId="2" borderId="4" xfId="2" applyNumberFormat="1" applyFont="1" applyFill="1" applyBorder="1" applyAlignment="1">
      <alignment horizontal="center" vertical="center"/>
    </xf>
    <xf numFmtId="176" fontId="10" fillId="2" borderId="2" xfId="1" applyNumberFormat="1" applyFont="1" applyFill="1" applyBorder="1" applyAlignment="1">
      <alignment horizontal="center" vertical="center" wrapText="1"/>
    </xf>
    <xf numFmtId="176" fontId="13" fillId="2" borderId="2" xfId="1" applyNumberFormat="1" applyFont="1" applyFill="1" applyBorder="1" applyAlignment="1">
      <alignment horizontal="center" vertical="center" wrapText="1"/>
    </xf>
    <xf numFmtId="176" fontId="13" fillId="2" borderId="3" xfId="1" applyNumberFormat="1" applyFont="1" applyFill="1" applyBorder="1" applyAlignment="1">
      <alignment horizontal="center" vertical="center"/>
    </xf>
    <xf numFmtId="176" fontId="11" fillId="6" borderId="1" xfId="0" applyNumberFormat="1" applyFont="1" applyFill="1" applyBorder="1" applyAlignment="1">
      <alignment horizontal="center" vertical="center" wrapText="1"/>
    </xf>
    <xf numFmtId="176" fontId="7" fillId="6" borderId="2" xfId="5" applyNumberFormat="1" applyFont="1" applyFill="1" applyBorder="1" applyAlignment="1">
      <alignment horizontal="center" vertical="center" wrapText="1"/>
    </xf>
    <xf numFmtId="176" fontId="7" fillId="2" borderId="3" xfId="5" applyNumberFormat="1" applyFont="1" applyFill="1" applyBorder="1" applyAlignment="1">
      <alignment horizontal="center" vertical="center" wrapText="1"/>
    </xf>
    <xf numFmtId="176" fontId="7" fillId="2" borderId="1" xfId="2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8" xfId="5" applyNumberFormat="1" applyFont="1" applyFill="1" applyBorder="1" applyAlignment="1">
      <alignment horizontal="center" vertical="center"/>
    </xf>
    <xf numFmtId="176" fontId="7" fillId="2" borderId="4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 wrapText="1"/>
    </xf>
    <xf numFmtId="176" fontId="12" fillId="2" borderId="1" xfId="5" applyNumberFormat="1" applyFont="1" applyFill="1" applyBorder="1" applyAlignment="1">
      <alignment horizontal="center" vertical="center" wrapText="1"/>
    </xf>
    <xf numFmtId="176" fontId="12" fillId="2" borderId="1" xfId="5" applyNumberFormat="1" applyFont="1" applyFill="1" applyBorder="1" applyAlignment="1">
      <alignment horizontal="center" vertical="center"/>
    </xf>
    <xf numFmtId="176" fontId="7" fillId="2" borderId="0" xfId="5" applyNumberFormat="1" applyFont="1" applyFill="1" applyAlignment="1">
      <alignment horizontal="center" vertical="center"/>
    </xf>
    <xf numFmtId="176" fontId="7" fillId="2" borderId="7" xfId="5" applyNumberFormat="1" applyFont="1" applyFill="1" applyBorder="1" applyAlignment="1">
      <alignment horizontal="center" vertical="center"/>
    </xf>
    <xf numFmtId="176" fontId="10" fillId="2" borderId="8" xfId="1" applyNumberFormat="1" applyFont="1" applyFill="1" applyBorder="1" applyAlignment="1">
      <alignment horizontal="center" vertical="center"/>
    </xf>
    <xf numFmtId="176" fontId="10" fillId="2" borderId="4" xfId="1" applyNumberFormat="1" applyFont="1" applyFill="1" applyBorder="1" applyAlignment="1">
      <alignment horizontal="center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W234"/>
  <sheetViews>
    <sheetView view="pageBreakPreview" topLeftCell="A208" zoomScaleSheetLayoutView="100" workbookViewId="0">
      <selection activeCell="E206" sqref="E206"/>
    </sheetView>
  </sheetViews>
  <sheetFormatPr defaultRowHeight="13.5" x14ac:dyDescent="0.2"/>
  <cols>
    <col min="1" max="1" width="5.28515625" style="18" customWidth="1"/>
    <col min="2" max="2" width="9.28515625" style="2" bestFit="1" customWidth="1"/>
    <col min="3" max="5" width="9.5703125" style="2" bestFit="1" customWidth="1"/>
    <col min="6" max="6" width="9.5703125" style="2" customWidth="1"/>
    <col min="7" max="9" width="9.28515625" style="2" bestFit="1" customWidth="1"/>
    <col min="10" max="10" width="10" style="2" customWidth="1"/>
    <col min="11" max="11" width="9.28515625" style="2" bestFit="1" customWidth="1"/>
    <col min="12" max="12" width="9.42578125" style="2" bestFit="1" customWidth="1"/>
    <col min="13" max="13" width="9.5703125" style="2" bestFit="1" customWidth="1"/>
    <col min="14" max="14" width="9.140625" style="2"/>
    <col min="15" max="15" width="9.5703125" style="2" bestFit="1" customWidth="1"/>
    <col min="16" max="17" width="9.140625" style="2"/>
    <col min="18" max="18" width="9.5703125" style="2" bestFit="1" customWidth="1"/>
    <col min="19" max="16384" width="9.140625" style="2"/>
  </cols>
  <sheetData>
    <row r="1" spans="1:18" x14ac:dyDescent="0.2">
      <c r="A1" s="1" t="s">
        <v>286</v>
      </c>
      <c r="Q1" s="3" t="s">
        <v>20</v>
      </c>
      <c r="R1" s="4">
        <v>120000</v>
      </c>
    </row>
    <row r="2" spans="1:18" ht="17.25" x14ac:dyDescent="0.2">
      <c r="A2" s="5"/>
      <c r="Q2" s="3" t="s">
        <v>360</v>
      </c>
      <c r="R2" s="6">
        <v>0.3</v>
      </c>
    </row>
    <row r="4" spans="1:18" x14ac:dyDescent="0.2">
      <c r="A4" s="7">
        <v>1</v>
      </c>
      <c r="B4" s="8" t="s">
        <v>224</v>
      </c>
      <c r="C4" s="9"/>
      <c r="D4" s="9"/>
      <c r="E4" s="9"/>
      <c r="F4" s="9"/>
      <c r="G4" s="9"/>
      <c r="H4" s="9"/>
      <c r="I4" s="9"/>
    </row>
    <row r="5" spans="1:18" x14ac:dyDescent="0.2">
      <c r="A5" s="10"/>
      <c r="B5" s="8" t="s">
        <v>339</v>
      </c>
      <c r="C5" s="9"/>
      <c r="D5" s="9"/>
      <c r="E5" s="9"/>
      <c r="F5" s="9"/>
      <c r="G5" s="9"/>
      <c r="H5" s="9"/>
      <c r="I5" s="9"/>
    </row>
    <row r="6" spans="1:18" x14ac:dyDescent="0.2">
      <c r="A6" s="10"/>
      <c r="B6" s="2" t="s">
        <v>340</v>
      </c>
      <c r="C6" s="11"/>
      <c r="D6" s="9"/>
      <c r="E6" s="9"/>
      <c r="F6" s="9"/>
      <c r="G6" s="9"/>
      <c r="H6" s="9"/>
      <c r="I6" s="9"/>
    </row>
    <row r="7" spans="1:18" x14ac:dyDescent="0.2">
      <c r="A7" s="10"/>
      <c r="B7" s="12" t="s">
        <v>26</v>
      </c>
      <c r="C7" s="13" t="s">
        <v>122</v>
      </c>
      <c r="D7" s="14" t="s">
        <v>123</v>
      </c>
      <c r="E7" s="14" t="s">
        <v>27</v>
      </c>
      <c r="F7" s="14" t="s">
        <v>28</v>
      </c>
      <c r="H7" s="9"/>
      <c r="I7" s="9"/>
    </row>
    <row r="8" spans="1:18" x14ac:dyDescent="0.2">
      <c r="A8" s="10"/>
      <c r="B8" s="12" t="s">
        <v>39</v>
      </c>
      <c r="C8" s="15">
        <v>50000</v>
      </c>
      <c r="D8" s="15">
        <v>40000</v>
      </c>
      <c r="E8" s="16">
        <f>C8-D8</f>
        <v>10000</v>
      </c>
      <c r="F8" s="17" t="s">
        <v>124</v>
      </c>
      <c r="H8" s="9"/>
      <c r="I8" s="9"/>
    </row>
    <row r="9" spans="1:18" x14ac:dyDescent="0.2">
      <c r="A9" s="10"/>
      <c r="C9" s="11"/>
      <c r="D9" s="9"/>
      <c r="E9" s="9"/>
      <c r="F9" s="9"/>
      <c r="G9" s="9"/>
      <c r="H9" s="9"/>
      <c r="I9" s="9"/>
    </row>
    <row r="10" spans="1:18" x14ac:dyDescent="0.2">
      <c r="A10" s="18">
        <v>2</v>
      </c>
      <c r="B10" s="8" t="s">
        <v>139</v>
      </c>
    </row>
    <row r="11" spans="1:18" x14ac:dyDescent="0.2">
      <c r="B11" s="17"/>
      <c r="C11" s="150" t="s">
        <v>26</v>
      </c>
      <c r="D11" s="12" t="s">
        <v>314</v>
      </c>
      <c r="E11" s="12" t="s">
        <v>315</v>
      </c>
      <c r="F11" s="14" t="s">
        <v>125</v>
      </c>
      <c r="G11" s="12" t="s">
        <v>29</v>
      </c>
      <c r="H11" s="12" t="s">
        <v>126</v>
      </c>
      <c r="I11" s="161" t="s">
        <v>28</v>
      </c>
      <c r="J11" s="163"/>
    </row>
    <row r="12" spans="1:18" x14ac:dyDescent="0.2">
      <c r="A12" s="7"/>
      <c r="B12" s="19" t="s">
        <v>4</v>
      </c>
      <c r="C12" s="12" t="s">
        <v>30</v>
      </c>
      <c r="D12" s="12" t="s">
        <v>225</v>
      </c>
      <c r="E12" s="12" t="s">
        <v>226</v>
      </c>
      <c r="F12" s="15">
        <v>10000</v>
      </c>
      <c r="G12" s="15">
        <v>8000</v>
      </c>
      <c r="H12" s="16">
        <f>F12</f>
        <v>10000</v>
      </c>
      <c r="I12" s="161" t="s">
        <v>127</v>
      </c>
      <c r="J12" s="163"/>
    </row>
    <row r="13" spans="1:18" x14ac:dyDescent="0.2">
      <c r="A13" s="10"/>
      <c r="B13" s="20" t="s">
        <v>341</v>
      </c>
      <c r="C13" s="9"/>
      <c r="D13" s="9"/>
      <c r="E13" s="9"/>
      <c r="F13" s="9"/>
      <c r="G13" s="9"/>
      <c r="H13" s="9"/>
      <c r="I13" s="9"/>
      <c r="J13" s="9"/>
    </row>
    <row r="14" spans="1:18" x14ac:dyDescent="0.2">
      <c r="A14" s="10"/>
      <c r="B14" s="20"/>
      <c r="C14" s="9"/>
      <c r="D14" s="9"/>
      <c r="E14" s="9"/>
      <c r="F14" s="9"/>
      <c r="G14" s="9"/>
      <c r="H14" s="9"/>
      <c r="I14" s="9"/>
      <c r="J14" s="9"/>
    </row>
    <row r="15" spans="1:18" x14ac:dyDescent="0.2">
      <c r="A15" s="10">
        <v>3</v>
      </c>
      <c r="B15" s="9" t="s">
        <v>119</v>
      </c>
      <c r="C15" s="21"/>
      <c r="D15" s="9"/>
      <c r="E15" s="22"/>
      <c r="F15" s="9"/>
      <c r="G15" s="9"/>
      <c r="H15" s="9"/>
      <c r="I15" s="9"/>
    </row>
    <row r="16" spans="1:18" x14ac:dyDescent="0.2">
      <c r="A16" s="10"/>
      <c r="B16" s="9" t="s">
        <v>375</v>
      </c>
      <c r="C16" s="21"/>
      <c r="D16" s="9"/>
      <c r="E16" s="22"/>
      <c r="F16" s="9"/>
      <c r="G16" s="9"/>
      <c r="H16" s="9"/>
      <c r="I16" s="9"/>
    </row>
    <row r="17" spans="1:10" ht="27" x14ac:dyDescent="0.2">
      <c r="A17" s="10"/>
      <c r="B17" s="14"/>
      <c r="C17" s="17" t="s">
        <v>167</v>
      </c>
      <c r="D17" s="14" t="s">
        <v>122</v>
      </c>
      <c r="E17" s="14" t="s">
        <v>33</v>
      </c>
      <c r="F17" s="23" t="s">
        <v>184</v>
      </c>
      <c r="G17" s="24" t="s">
        <v>168</v>
      </c>
      <c r="I17" s="9"/>
    </row>
    <row r="18" spans="1:10" x14ac:dyDescent="0.2">
      <c r="A18" s="10"/>
      <c r="B18" s="25" t="s">
        <v>31</v>
      </c>
      <c r="C18" s="15">
        <v>20000</v>
      </c>
      <c r="D18" s="26">
        <f>C18</f>
        <v>20000</v>
      </c>
      <c r="E18" s="26">
        <v>0</v>
      </c>
      <c r="F18" s="26">
        <v>0</v>
      </c>
      <c r="G18" s="26">
        <v>0</v>
      </c>
      <c r="I18" s="9"/>
    </row>
    <row r="19" spans="1:10" x14ac:dyDescent="0.2">
      <c r="A19" s="10"/>
      <c r="B19" s="25" t="s">
        <v>32</v>
      </c>
      <c r="C19" s="15">
        <v>20000</v>
      </c>
      <c r="D19" s="15">
        <v>25000</v>
      </c>
      <c r="E19" s="27">
        <f>D19-C19</f>
        <v>5000</v>
      </c>
      <c r="F19" s="27">
        <f>-E19*$R$2</f>
        <v>-1500</v>
      </c>
      <c r="G19" s="27">
        <f>E19+F19</f>
        <v>3500</v>
      </c>
      <c r="I19" s="9"/>
    </row>
    <row r="20" spans="1:10" x14ac:dyDescent="0.2">
      <c r="A20" s="10"/>
      <c r="B20" s="20"/>
      <c r="D20" s="28"/>
      <c r="E20" s="22"/>
      <c r="F20" s="9"/>
      <c r="G20" s="9"/>
      <c r="H20" s="9"/>
      <c r="I20" s="9"/>
    </row>
    <row r="21" spans="1:10" x14ac:dyDescent="0.2">
      <c r="A21" s="10">
        <v>4</v>
      </c>
      <c r="B21" s="9" t="s">
        <v>10</v>
      </c>
      <c r="C21" s="9"/>
      <c r="F21" s="9"/>
      <c r="H21" s="9"/>
      <c r="I21" s="9"/>
      <c r="J21" s="9"/>
    </row>
    <row r="22" spans="1:10" x14ac:dyDescent="0.2">
      <c r="A22" s="10"/>
      <c r="B22" s="9" t="s">
        <v>342</v>
      </c>
      <c r="C22" s="21"/>
      <c r="D22" s="9"/>
      <c r="E22" s="22"/>
      <c r="F22" s="9"/>
      <c r="G22" s="9"/>
      <c r="H22" s="9"/>
      <c r="I22" s="9"/>
    </row>
    <row r="23" spans="1:10" x14ac:dyDescent="0.2">
      <c r="A23" s="10"/>
      <c r="B23" s="20" t="s">
        <v>343</v>
      </c>
      <c r="C23" s="21"/>
      <c r="D23" s="9"/>
      <c r="E23" s="22"/>
      <c r="F23" s="9"/>
      <c r="G23" s="9"/>
      <c r="H23" s="9"/>
      <c r="I23" s="9"/>
    </row>
    <row r="24" spans="1:10" x14ac:dyDescent="0.2">
      <c r="A24" s="10"/>
      <c r="B24" s="20"/>
      <c r="C24" s="21"/>
      <c r="D24" s="9"/>
      <c r="E24" s="22"/>
      <c r="F24" s="9"/>
      <c r="G24" s="9"/>
      <c r="H24" s="9"/>
      <c r="I24" s="9"/>
    </row>
    <row r="25" spans="1:10" x14ac:dyDescent="0.2">
      <c r="A25" s="10">
        <v>5</v>
      </c>
      <c r="B25" s="9" t="s">
        <v>324</v>
      </c>
      <c r="C25" s="9"/>
      <c r="D25" s="9"/>
      <c r="E25" s="9"/>
      <c r="F25" s="9"/>
      <c r="G25" s="9"/>
      <c r="H25" s="9"/>
      <c r="I25" s="9"/>
      <c r="J25" s="9"/>
    </row>
    <row r="26" spans="1:10" x14ac:dyDescent="0.2">
      <c r="A26" s="10"/>
      <c r="B26" s="17"/>
      <c r="C26" s="12" t="s">
        <v>325</v>
      </c>
      <c r="D26" s="9"/>
      <c r="E26" s="9"/>
      <c r="F26" s="9"/>
      <c r="G26" s="9"/>
      <c r="H26" s="9"/>
      <c r="I26" s="9"/>
    </row>
    <row r="27" spans="1:10" x14ac:dyDescent="0.2">
      <c r="A27" s="10"/>
      <c r="B27" s="17" t="s">
        <v>326</v>
      </c>
      <c r="C27" s="26">
        <v>23500</v>
      </c>
      <c r="D27" s="11"/>
      <c r="E27" s="9"/>
      <c r="F27" s="9"/>
      <c r="G27" s="9"/>
      <c r="H27" s="9"/>
      <c r="I27" s="9"/>
    </row>
    <row r="28" spans="1:10" x14ac:dyDescent="0.2">
      <c r="A28" s="10"/>
      <c r="B28" s="20"/>
      <c r="C28" s="9"/>
      <c r="D28" s="11"/>
      <c r="E28" s="9"/>
      <c r="F28" s="9"/>
      <c r="G28" s="9"/>
      <c r="H28" s="9"/>
      <c r="I28" s="9"/>
      <c r="J28" s="6"/>
    </row>
    <row r="29" spans="1:10" x14ac:dyDescent="0.2">
      <c r="A29" s="10">
        <v>6</v>
      </c>
      <c r="B29" s="9" t="s">
        <v>223</v>
      </c>
      <c r="C29" s="21"/>
      <c r="D29" s="9"/>
      <c r="E29" s="22"/>
      <c r="F29" s="9"/>
      <c r="G29" s="9"/>
      <c r="H29" s="9"/>
      <c r="I29" s="9"/>
    </row>
    <row r="30" spans="1:10" x14ac:dyDescent="0.2">
      <c r="A30" s="10"/>
      <c r="B30" s="2" t="s">
        <v>346</v>
      </c>
      <c r="D30" s="9"/>
      <c r="E30" s="9"/>
      <c r="F30" s="9"/>
      <c r="G30" s="9"/>
      <c r="H30" s="9"/>
      <c r="I30" s="9"/>
      <c r="J30" s="9"/>
    </row>
    <row r="31" spans="1:10" x14ac:dyDescent="0.2">
      <c r="A31" s="10"/>
      <c r="B31" s="2" t="s">
        <v>347</v>
      </c>
      <c r="C31" s="21"/>
      <c r="D31" s="9"/>
      <c r="E31" s="22"/>
      <c r="F31" s="9"/>
      <c r="G31" s="9"/>
      <c r="H31" s="9"/>
      <c r="I31" s="9"/>
    </row>
    <row r="32" spans="1:10" x14ac:dyDescent="0.2">
      <c r="A32" s="10"/>
      <c r="B32" s="9"/>
      <c r="C32" s="21"/>
      <c r="D32" s="9"/>
      <c r="E32" s="22"/>
      <c r="F32" s="9"/>
      <c r="G32" s="9"/>
      <c r="H32" s="9"/>
      <c r="I32" s="9"/>
    </row>
    <row r="33" spans="1:9" s="31" customFormat="1" x14ac:dyDescent="0.2">
      <c r="A33" s="7">
        <v>7</v>
      </c>
      <c r="B33" s="8" t="s">
        <v>35</v>
      </c>
      <c r="C33" s="29"/>
      <c r="D33" s="30"/>
      <c r="E33" s="29"/>
      <c r="F33" s="29"/>
      <c r="G33" s="29"/>
      <c r="H33" s="29"/>
      <c r="I33" s="29"/>
    </row>
    <row r="34" spans="1:9" s="31" customFormat="1" x14ac:dyDescent="0.2">
      <c r="A34" s="32"/>
      <c r="B34" s="29"/>
      <c r="C34" s="174" t="s">
        <v>130</v>
      </c>
      <c r="D34" s="174"/>
      <c r="E34" s="174"/>
      <c r="F34" s="29"/>
      <c r="G34" s="174" t="s">
        <v>131</v>
      </c>
      <c r="H34" s="174"/>
      <c r="I34" s="174"/>
    </row>
    <row r="35" spans="1:9" s="31" customFormat="1" x14ac:dyDescent="0.2">
      <c r="A35" s="32"/>
      <c r="B35" s="29"/>
      <c r="C35" s="33" t="s">
        <v>60</v>
      </c>
      <c r="D35" s="34" t="s">
        <v>4</v>
      </c>
      <c r="E35" s="33" t="s">
        <v>5</v>
      </c>
      <c r="F35" s="7"/>
      <c r="G35" s="33" t="s">
        <v>60</v>
      </c>
      <c r="H35" s="34" t="s">
        <v>4</v>
      </c>
      <c r="I35" s="33" t="s">
        <v>5</v>
      </c>
    </row>
    <row r="36" spans="1:9" s="31" customFormat="1" x14ac:dyDescent="0.2">
      <c r="A36" s="32"/>
      <c r="B36" s="8" t="s">
        <v>30</v>
      </c>
      <c r="C36" s="35">
        <v>8000</v>
      </c>
      <c r="D36" s="36">
        <v>0</v>
      </c>
      <c r="E36" s="36">
        <v>0</v>
      </c>
      <c r="F36" s="35"/>
      <c r="G36" s="36">
        <v>0</v>
      </c>
      <c r="H36" s="36">
        <f>F12</f>
        <v>10000</v>
      </c>
      <c r="I36" s="36">
        <v>0</v>
      </c>
    </row>
    <row r="37" spans="1:9" s="31" customFormat="1" x14ac:dyDescent="0.2">
      <c r="A37" s="32"/>
      <c r="B37" s="8" t="s">
        <v>37</v>
      </c>
      <c r="C37" s="8">
        <f>R1</f>
        <v>120000</v>
      </c>
      <c r="D37" s="8">
        <f>C37</f>
        <v>120000</v>
      </c>
      <c r="E37" s="8">
        <f>D37</f>
        <v>120000</v>
      </c>
      <c r="F37" s="29"/>
      <c r="G37" s="37">
        <v>0</v>
      </c>
      <c r="H37" s="37">
        <v>0</v>
      </c>
      <c r="I37" s="37">
        <v>0</v>
      </c>
    </row>
    <row r="38" spans="1:9" s="31" customFormat="1" x14ac:dyDescent="0.2">
      <c r="A38" s="32"/>
      <c r="B38" s="8" t="s">
        <v>38</v>
      </c>
      <c r="C38" s="37">
        <v>0</v>
      </c>
      <c r="D38" s="37">
        <v>0</v>
      </c>
      <c r="E38" s="37">
        <v>0</v>
      </c>
      <c r="F38" s="29"/>
      <c r="G38" s="8">
        <f>D18</f>
        <v>20000</v>
      </c>
      <c r="H38" s="8">
        <f>D19</f>
        <v>25000</v>
      </c>
      <c r="I38" s="37">
        <v>0</v>
      </c>
    </row>
    <row r="39" spans="1:9" s="31" customFormat="1" x14ac:dyDescent="0.2">
      <c r="A39" s="32"/>
      <c r="B39" s="8" t="s">
        <v>39</v>
      </c>
      <c r="C39" s="37">
        <v>0</v>
      </c>
      <c r="D39" s="37">
        <f>C39</f>
        <v>0</v>
      </c>
      <c r="E39" s="37">
        <f>D39</f>
        <v>0</v>
      </c>
      <c r="F39" s="29"/>
      <c r="G39" s="8">
        <f>D8</f>
        <v>40000</v>
      </c>
      <c r="H39" s="37">
        <f>G39</f>
        <v>40000</v>
      </c>
      <c r="I39" s="37">
        <v>0</v>
      </c>
    </row>
    <row r="40" spans="1:9" s="31" customFormat="1" x14ac:dyDescent="0.2">
      <c r="A40" s="32"/>
      <c r="B40" s="31" t="s">
        <v>1</v>
      </c>
      <c r="C40" s="38">
        <f>C41-SUM(C36:C39)</f>
        <v>72000</v>
      </c>
      <c r="D40" s="38">
        <f>D41-SUM(D36:D39)</f>
        <v>108000</v>
      </c>
      <c r="E40" s="38">
        <f>E41-SUM(E36:E39)</f>
        <v>143000</v>
      </c>
      <c r="F40" s="29"/>
      <c r="G40" s="38">
        <f>G41-SUM(G36:G39)</f>
        <v>40000</v>
      </c>
      <c r="H40" s="38">
        <f>H41-SUM(H36:H39)</f>
        <v>44000</v>
      </c>
      <c r="I40" s="38">
        <f>I41-SUM(I36:I39)</f>
        <v>115000</v>
      </c>
    </row>
    <row r="41" spans="1:9" s="31" customFormat="1" x14ac:dyDescent="0.2">
      <c r="A41" s="32"/>
      <c r="B41" s="8" t="s">
        <v>7</v>
      </c>
      <c r="C41" s="8">
        <f>C47</f>
        <v>200000</v>
      </c>
      <c r="D41" s="8">
        <f>D47</f>
        <v>228000</v>
      </c>
      <c r="E41" s="8">
        <f>E47</f>
        <v>263000</v>
      </c>
      <c r="F41" s="8"/>
      <c r="G41" s="8">
        <f>G47</f>
        <v>100000</v>
      </c>
      <c r="H41" s="8">
        <f>H47</f>
        <v>119000</v>
      </c>
      <c r="I41" s="8">
        <f>I47</f>
        <v>115000</v>
      </c>
    </row>
    <row r="42" spans="1:9" s="31" customFormat="1" x14ac:dyDescent="0.2">
      <c r="A42" s="32"/>
      <c r="B42" s="29"/>
      <c r="C42" s="8"/>
      <c r="D42" s="8"/>
      <c r="E42" s="8"/>
      <c r="F42" s="8"/>
      <c r="G42" s="8"/>
      <c r="H42" s="8"/>
      <c r="I42" s="8"/>
    </row>
    <row r="43" spans="1:9" s="31" customFormat="1" x14ac:dyDescent="0.2">
      <c r="A43" s="32"/>
      <c r="B43" s="29" t="s">
        <v>184</v>
      </c>
      <c r="C43" s="37">
        <v>0</v>
      </c>
      <c r="D43" s="37">
        <v>0</v>
      </c>
      <c r="E43" s="37">
        <v>0</v>
      </c>
      <c r="F43" s="8"/>
      <c r="G43" s="37">
        <v>0</v>
      </c>
      <c r="H43" s="8">
        <f>-F19</f>
        <v>1500</v>
      </c>
      <c r="I43" s="37">
        <v>0</v>
      </c>
    </row>
    <row r="44" spans="1:9" s="31" customFormat="1" x14ac:dyDescent="0.2">
      <c r="A44" s="32"/>
      <c r="B44" s="8" t="s">
        <v>8</v>
      </c>
      <c r="C44" s="8">
        <v>100000</v>
      </c>
      <c r="D44" s="8">
        <f>C44</f>
        <v>100000</v>
      </c>
      <c r="E44" s="8">
        <f>D44</f>
        <v>100000</v>
      </c>
      <c r="F44" s="8"/>
      <c r="G44" s="8">
        <v>20000</v>
      </c>
      <c r="H44" s="8">
        <f>G44</f>
        <v>20000</v>
      </c>
      <c r="I44" s="8">
        <f>H44</f>
        <v>20000</v>
      </c>
    </row>
    <row r="45" spans="1:9" s="31" customFormat="1" x14ac:dyDescent="0.2">
      <c r="A45" s="32"/>
      <c r="B45" s="8" t="s">
        <v>111</v>
      </c>
      <c r="C45" s="35">
        <v>100000</v>
      </c>
      <c r="D45" s="35">
        <f>C45+D52</f>
        <v>128000</v>
      </c>
      <c r="E45" s="35">
        <f>D45+E52</f>
        <v>163000</v>
      </c>
      <c r="F45" s="35"/>
      <c r="G45" s="35">
        <v>80000</v>
      </c>
      <c r="H45" s="35">
        <f>G45+H52</f>
        <v>94000</v>
      </c>
      <c r="I45" s="35">
        <f>H45+I52-C27+H46</f>
        <v>95000</v>
      </c>
    </row>
    <row r="46" spans="1:9" s="31" customFormat="1" x14ac:dyDescent="0.2">
      <c r="A46" s="32"/>
      <c r="B46" s="31" t="s">
        <v>129</v>
      </c>
      <c r="C46" s="39">
        <v>0</v>
      </c>
      <c r="D46" s="39">
        <v>0</v>
      </c>
      <c r="E46" s="39">
        <v>0</v>
      </c>
      <c r="G46" s="40">
        <v>0</v>
      </c>
      <c r="H46" s="41">
        <f>G19</f>
        <v>3500</v>
      </c>
      <c r="I46" s="40">
        <v>0</v>
      </c>
    </row>
    <row r="47" spans="1:9" s="31" customFormat="1" x14ac:dyDescent="0.2">
      <c r="A47" s="32"/>
      <c r="B47" s="8" t="s">
        <v>7</v>
      </c>
      <c r="C47" s="8">
        <f>SUM(C44:C46)</f>
        <v>200000</v>
      </c>
      <c r="D47" s="8">
        <f>SUM(D44:D45)</f>
        <v>228000</v>
      </c>
      <c r="E47" s="8">
        <f>SUM(E44:E45)</f>
        <v>263000</v>
      </c>
      <c r="F47" s="29"/>
      <c r="G47" s="8">
        <f>SUM(G44:G46)</f>
        <v>100000</v>
      </c>
      <c r="H47" s="8">
        <f>SUM(H43:H46)</f>
        <v>119000</v>
      </c>
      <c r="I47" s="8">
        <f>SUM(I44:I46)</f>
        <v>115000</v>
      </c>
    </row>
    <row r="48" spans="1:9" s="31" customFormat="1" x14ac:dyDescent="0.2">
      <c r="A48" s="42"/>
    </row>
    <row r="49" spans="1:14" s="31" customFormat="1" x14ac:dyDescent="0.2">
      <c r="A49" s="42"/>
      <c r="B49" s="31" t="s">
        <v>41</v>
      </c>
      <c r="D49" s="31">
        <v>100000</v>
      </c>
      <c r="E49" s="31">
        <v>120000</v>
      </c>
      <c r="H49" s="31">
        <v>80000</v>
      </c>
      <c r="I49" s="31">
        <v>90000</v>
      </c>
    </row>
    <row r="50" spans="1:14" s="31" customFormat="1" x14ac:dyDescent="0.2">
      <c r="A50" s="42"/>
      <c r="B50" s="31" t="s">
        <v>42</v>
      </c>
      <c r="D50" s="31">
        <v>-60000</v>
      </c>
      <c r="E50" s="31">
        <v>-70000</v>
      </c>
      <c r="H50" s="31">
        <v>-60000</v>
      </c>
      <c r="I50" s="31">
        <v>-60000</v>
      </c>
    </row>
    <row r="51" spans="1:14" s="31" customFormat="1" x14ac:dyDescent="0.2">
      <c r="A51" s="32"/>
      <c r="B51" s="8" t="s">
        <v>2</v>
      </c>
      <c r="C51" s="29"/>
      <c r="D51" s="43">
        <f>-(D49+D50)*$R$2</f>
        <v>-12000</v>
      </c>
      <c r="E51" s="43">
        <f>-(E49+E50)*$R$2</f>
        <v>-15000</v>
      </c>
      <c r="F51" s="29"/>
      <c r="G51" s="29"/>
      <c r="H51" s="43">
        <f>-(H49+H50)*$R$2</f>
        <v>-6000</v>
      </c>
      <c r="I51" s="43">
        <f>-(I49+I50)*$R$2</f>
        <v>-9000</v>
      </c>
    </row>
    <row r="52" spans="1:14" s="31" customFormat="1" x14ac:dyDescent="0.2">
      <c r="A52" s="32"/>
      <c r="B52" s="8" t="s">
        <v>43</v>
      </c>
      <c r="C52" s="29"/>
      <c r="D52" s="29">
        <f>SUM(D49:D51)</f>
        <v>28000</v>
      </c>
      <c r="E52" s="29">
        <f>SUM(E49:E51)</f>
        <v>35000</v>
      </c>
      <c r="F52" s="29"/>
      <c r="G52" s="29"/>
      <c r="H52" s="29">
        <f>SUM(H49:H51)</f>
        <v>14000</v>
      </c>
      <c r="I52" s="29">
        <f>SUM(I49:I51)</f>
        <v>21000</v>
      </c>
    </row>
    <row r="53" spans="1:14" s="31" customFormat="1" x14ac:dyDescent="0.2">
      <c r="A53" s="32"/>
      <c r="B53" s="8"/>
      <c r="C53" s="29"/>
      <c r="D53" s="29"/>
      <c r="E53" s="29"/>
      <c r="F53" s="29"/>
      <c r="G53" s="29"/>
      <c r="H53" s="8"/>
      <c r="I53" s="8"/>
    </row>
    <row r="54" spans="1:14" s="44" customFormat="1" x14ac:dyDescent="0.2">
      <c r="A54" s="44" t="s">
        <v>134</v>
      </c>
    </row>
    <row r="55" spans="1:14" s="44" customFormat="1" x14ac:dyDescent="0.2">
      <c r="A55" s="44">
        <v>1</v>
      </c>
      <c r="B55" s="44" t="s">
        <v>344</v>
      </c>
    </row>
    <row r="56" spans="1:14" s="44" customFormat="1" x14ac:dyDescent="0.2">
      <c r="A56" s="44">
        <v>2</v>
      </c>
      <c r="B56" s="44" t="s">
        <v>345</v>
      </c>
    </row>
    <row r="57" spans="1:14" s="44" customFormat="1" x14ac:dyDescent="0.2"/>
    <row r="58" spans="1:14" s="44" customFormat="1" x14ac:dyDescent="0.2"/>
    <row r="59" spans="1:14" s="44" customFormat="1" x14ac:dyDescent="0.2">
      <c r="A59" s="44" t="s">
        <v>112</v>
      </c>
      <c r="B59" s="44" t="s">
        <v>113</v>
      </c>
    </row>
    <row r="60" spans="1:14" s="44" customFormat="1" x14ac:dyDescent="0.2"/>
    <row r="61" spans="1:14" s="44" customFormat="1" x14ac:dyDescent="0.2">
      <c r="A61" s="44" t="s">
        <v>132</v>
      </c>
      <c r="B61" s="44" t="s">
        <v>133</v>
      </c>
    </row>
    <row r="62" spans="1:14" s="31" customFormat="1" x14ac:dyDescent="0.2">
      <c r="A62" s="32">
        <v>1</v>
      </c>
      <c r="B62" s="31" t="s">
        <v>137</v>
      </c>
      <c r="F62" s="29"/>
      <c r="G62" s="29"/>
      <c r="H62" s="29"/>
      <c r="I62" s="29"/>
      <c r="J62" s="29"/>
      <c r="K62" s="29"/>
      <c r="L62" s="29"/>
      <c r="M62" s="29"/>
      <c r="N62" s="29"/>
    </row>
    <row r="63" spans="1:14" s="31" customFormat="1" x14ac:dyDescent="0.2">
      <c r="A63" s="32"/>
      <c r="B63" s="31" t="s">
        <v>44</v>
      </c>
      <c r="E63" s="31">
        <f>R1</f>
        <v>120000</v>
      </c>
      <c r="F63" s="29"/>
      <c r="H63" s="29"/>
      <c r="I63" s="29"/>
      <c r="J63" s="29"/>
      <c r="K63" s="29"/>
      <c r="L63" s="29"/>
      <c r="M63" s="29"/>
      <c r="N63" s="29"/>
    </row>
    <row r="64" spans="1:14" s="31" customFormat="1" x14ac:dyDescent="0.2">
      <c r="A64" s="32"/>
      <c r="B64" s="31" t="s">
        <v>138</v>
      </c>
      <c r="E64" s="31">
        <f>G47</f>
        <v>100000</v>
      </c>
      <c r="F64" s="29"/>
      <c r="H64" s="29"/>
      <c r="I64" s="29"/>
      <c r="J64" s="29"/>
      <c r="K64" s="29"/>
      <c r="L64" s="29"/>
      <c r="M64" s="29"/>
      <c r="N64" s="29"/>
    </row>
    <row r="65" spans="1:14" s="31" customFormat="1" x14ac:dyDescent="0.2">
      <c r="A65" s="32"/>
      <c r="B65" s="31" t="s">
        <v>311</v>
      </c>
      <c r="E65" s="31">
        <f>E8</f>
        <v>10000</v>
      </c>
      <c r="F65" s="29"/>
      <c r="H65" s="29"/>
      <c r="I65" s="29"/>
      <c r="J65" s="29"/>
      <c r="K65" s="29"/>
      <c r="L65" s="29"/>
      <c r="M65" s="29"/>
      <c r="N65" s="29"/>
    </row>
    <row r="66" spans="1:14" s="31" customFormat="1" x14ac:dyDescent="0.2">
      <c r="A66" s="32"/>
      <c r="B66" s="31" t="s">
        <v>218</v>
      </c>
      <c r="E66" s="41">
        <f>-E65*R2</f>
        <v>-3000</v>
      </c>
      <c r="F66" s="29"/>
      <c r="H66" s="29"/>
      <c r="I66" s="29"/>
      <c r="J66" s="29"/>
      <c r="K66" s="29"/>
      <c r="L66" s="29"/>
      <c r="M66" s="29"/>
      <c r="N66" s="29"/>
    </row>
    <row r="67" spans="1:14" s="31" customFormat="1" x14ac:dyDescent="0.2">
      <c r="A67" s="32"/>
      <c r="B67" s="31" t="s">
        <v>45</v>
      </c>
      <c r="E67" s="31">
        <f>E63-SUM(E64:E66)</f>
        <v>13000</v>
      </c>
      <c r="F67" s="29"/>
      <c r="H67" s="29"/>
      <c r="I67" s="29"/>
      <c r="J67" s="29"/>
      <c r="K67" s="29"/>
      <c r="L67" s="29"/>
      <c r="M67" s="29"/>
      <c r="N67" s="29"/>
    </row>
    <row r="68" spans="1:14" s="31" customFormat="1" x14ac:dyDescent="0.2">
      <c r="A68" s="32"/>
      <c r="F68" s="29"/>
      <c r="G68" s="29"/>
      <c r="H68" s="29"/>
      <c r="I68" s="29"/>
      <c r="J68" s="29"/>
      <c r="K68" s="29"/>
      <c r="L68" s="29"/>
      <c r="M68" s="29"/>
      <c r="N68" s="29"/>
    </row>
    <row r="69" spans="1:14" s="31" customFormat="1" x14ac:dyDescent="0.2">
      <c r="A69" s="42">
        <v>2</v>
      </c>
      <c r="B69" s="31" t="s">
        <v>333</v>
      </c>
    </row>
    <row r="70" spans="1:14" s="31" customFormat="1" x14ac:dyDescent="0.2">
      <c r="A70" s="42"/>
      <c r="B70" s="31" t="s">
        <v>135</v>
      </c>
    </row>
    <row r="71" spans="1:14" s="31" customFormat="1" x14ac:dyDescent="0.2">
      <c r="A71" s="42"/>
      <c r="B71" s="45"/>
      <c r="C71" s="149" t="s">
        <v>46</v>
      </c>
      <c r="D71" s="149" t="s">
        <v>47</v>
      </c>
      <c r="E71" s="46" t="s">
        <v>48</v>
      </c>
      <c r="F71" s="149" t="s">
        <v>361</v>
      </c>
      <c r="G71" s="46" t="s">
        <v>49</v>
      </c>
    </row>
    <row r="72" spans="1:14" s="31" customFormat="1" x14ac:dyDescent="0.2">
      <c r="A72" s="42"/>
      <c r="B72" s="45" t="s">
        <v>51</v>
      </c>
      <c r="C72" s="47">
        <v>10000</v>
      </c>
      <c r="D72" s="47">
        <v>0</v>
      </c>
      <c r="E72" s="48">
        <f>C72+D72</f>
        <v>10000</v>
      </c>
      <c r="F72" s="49">
        <f>G12</f>
        <v>8000</v>
      </c>
      <c r="G72" s="48">
        <f>F72-E72</f>
        <v>-2000</v>
      </c>
    </row>
    <row r="73" spans="1:14" s="31" customFormat="1" x14ac:dyDescent="0.2">
      <c r="A73" s="42"/>
      <c r="B73" s="45" t="s">
        <v>43</v>
      </c>
      <c r="C73" s="47">
        <v>0</v>
      </c>
      <c r="D73" s="47">
        <v>2000</v>
      </c>
      <c r="E73" s="48">
        <f>C73+D73</f>
        <v>2000</v>
      </c>
      <c r="F73" s="50">
        <v>0</v>
      </c>
      <c r="G73" s="48">
        <f>F73-E73</f>
        <v>-2000</v>
      </c>
    </row>
    <row r="74" spans="1:14" s="31" customFormat="1" x14ac:dyDescent="0.2">
      <c r="A74" s="42"/>
      <c r="B74" s="45" t="s">
        <v>10</v>
      </c>
      <c r="C74" s="15">
        <v>0</v>
      </c>
      <c r="D74" s="47">
        <f>-C73*$R$2</f>
        <v>0</v>
      </c>
      <c r="E74" s="48">
        <f>-E73*$R$2</f>
        <v>-600</v>
      </c>
      <c r="F74" s="50">
        <f>F73*$R$2</f>
        <v>0</v>
      </c>
      <c r="G74" s="48">
        <f>-G73*$R$2</f>
        <v>600</v>
      </c>
    </row>
    <row r="75" spans="1:14" s="31" customFormat="1" x14ac:dyDescent="0.2">
      <c r="A75" s="42"/>
      <c r="F75" s="51"/>
    </row>
    <row r="76" spans="1:14" s="31" customFormat="1" x14ac:dyDescent="0.2">
      <c r="A76" s="42"/>
      <c r="B76" s="31" t="s">
        <v>136</v>
      </c>
      <c r="F76" s="51"/>
    </row>
    <row r="77" spans="1:14" s="31" customFormat="1" x14ac:dyDescent="0.2">
      <c r="A77" s="42"/>
      <c r="B77" s="45"/>
      <c r="C77" s="149" t="s">
        <v>46</v>
      </c>
      <c r="D77" s="149" t="s">
        <v>47</v>
      </c>
      <c r="E77" s="46" t="s">
        <v>48</v>
      </c>
      <c r="F77" s="149" t="s">
        <v>361</v>
      </c>
      <c r="G77" s="46" t="s">
        <v>49</v>
      </c>
    </row>
    <row r="78" spans="1:14" s="31" customFormat="1" x14ac:dyDescent="0.2">
      <c r="A78" s="42"/>
      <c r="B78" s="45" t="s">
        <v>51</v>
      </c>
      <c r="C78" s="47">
        <f>D93</f>
        <v>0</v>
      </c>
      <c r="D78" s="47">
        <v>0</v>
      </c>
      <c r="E78" s="47">
        <f>C78+D78</f>
        <v>0</v>
      </c>
      <c r="F78" s="47">
        <v>0</v>
      </c>
      <c r="G78" s="47">
        <f>F78-E78</f>
        <v>0</v>
      </c>
    </row>
    <row r="79" spans="1:14" s="31" customFormat="1" x14ac:dyDescent="0.2">
      <c r="A79" s="42"/>
      <c r="B79" s="45" t="s">
        <v>43</v>
      </c>
      <c r="C79" s="15">
        <v>0</v>
      </c>
      <c r="D79" s="15">
        <v>0</v>
      </c>
      <c r="E79" s="15">
        <f>C79+D79</f>
        <v>0</v>
      </c>
      <c r="F79" s="15">
        <f>-G73</f>
        <v>2000</v>
      </c>
      <c r="G79" s="45">
        <f>F79-E79</f>
        <v>2000</v>
      </c>
    </row>
    <row r="80" spans="1:14" s="31" customFormat="1" x14ac:dyDescent="0.2">
      <c r="A80" s="42"/>
      <c r="B80" s="45" t="s">
        <v>10</v>
      </c>
      <c r="C80" s="47">
        <f>C79*$R$2</f>
        <v>0</v>
      </c>
      <c r="D80" s="47">
        <f>D79*$R$2</f>
        <v>0</v>
      </c>
      <c r="E80" s="47">
        <f>E79*$R$2</f>
        <v>0</v>
      </c>
      <c r="F80" s="48">
        <f>-F79*$R$2</f>
        <v>-600</v>
      </c>
      <c r="G80" s="48">
        <f>-G79*$R$2</f>
        <v>-600</v>
      </c>
    </row>
    <row r="81" spans="1:23" s="31" customFormat="1" x14ac:dyDescent="0.2">
      <c r="A81" s="42"/>
    </row>
    <row r="82" spans="1:23" s="31" customFormat="1" x14ac:dyDescent="0.2">
      <c r="A82" s="42">
        <v>3</v>
      </c>
      <c r="B82" s="31" t="s">
        <v>334</v>
      </c>
    </row>
    <row r="83" spans="1:23" s="31" customFormat="1" ht="30" customHeight="1" x14ac:dyDescent="0.2">
      <c r="A83" s="42"/>
      <c r="B83" s="154"/>
      <c r="C83" s="53" t="s">
        <v>365</v>
      </c>
      <c r="D83" s="54" t="s">
        <v>371</v>
      </c>
      <c r="E83" s="53" t="s">
        <v>367</v>
      </c>
      <c r="F83" s="54" t="s">
        <v>154</v>
      </c>
      <c r="G83" s="155" t="s">
        <v>169</v>
      </c>
      <c r="S83" s="28"/>
    </row>
    <row r="84" spans="1:23" s="31" customFormat="1" x14ac:dyDescent="0.2">
      <c r="A84" s="42"/>
      <c r="B84" s="27" t="s">
        <v>54</v>
      </c>
      <c r="C84" s="27">
        <f>L96-C96-D96</f>
        <v>12000</v>
      </c>
      <c r="D84" s="15">
        <f>-G102*R2</f>
        <v>600</v>
      </c>
      <c r="E84" s="27">
        <f>SUM(C84:D84)</f>
        <v>12600</v>
      </c>
      <c r="F84" s="56">
        <f>-E84*$R$2</f>
        <v>-3780</v>
      </c>
      <c r="G84" s="56">
        <f>F84</f>
        <v>-3780</v>
      </c>
      <c r="S84" s="28"/>
      <c r="W84" s="57"/>
    </row>
    <row r="85" spans="1:23" s="31" customFormat="1" x14ac:dyDescent="0.2">
      <c r="A85" s="42"/>
      <c r="B85" s="27" t="s">
        <v>55</v>
      </c>
      <c r="C85" s="27">
        <f>L97-C97</f>
        <v>8000</v>
      </c>
      <c r="D85" s="15">
        <v>0</v>
      </c>
      <c r="E85" s="27">
        <f>SUM(C85:D85)</f>
        <v>8000</v>
      </c>
      <c r="F85" s="56">
        <f>-E85*$R$2</f>
        <v>-2400</v>
      </c>
      <c r="G85" s="56">
        <f>F85-F84</f>
        <v>1380</v>
      </c>
      <c r="S85" s="28"/>
      <c r="W85" s="57"/>
    </row>
    <row r="86" spans="1:23" s="31" customFormat="1" x14ac:dyDescent="0.2">
      <c r="A86" s="42"/>
      <c r="B86" s="28"/>
      <c r="C86" s="28"/>
      <c r="D86" s="28"/>
      <c r="E86" s="28"/>
      <c r="F86" s="28"/>
      <c r="G86" s="28"/>
      <c r="H86" s="58"/>
      <c r="I86" s="59"/>
      <c r="J86" s="58"/>
      <c r="K86" s="58"/>
      <c r="L86" s="28"/>
    </row>
    <row r="87" spans="1:23" s="31" customFormat="1" x14ac:dyDescent="0.2">
      <c r="A87" s="42">
        <v>4</v>
      </c>
      <c r="B87" s="31" t="s">
        <v>335</v>
      </c>
    </row>
    <row r="88" spans="1:23" s="31" customFormat="1" x14ac:dyDescent="0.2">
      <c r="A88" s="42"/>
      <c r="B88" s="164"/>
      <c r="C88" s="169" t="s">
        <v>170</v>
      </c>
      <c r="D88" s="169"/>
      <c r="E88" s="169"/>
      <c r="F88" s="164" t="s">
        <v>279</v>
      </c>
      <c r="G88" s="164" t="s">
        <v>280</v>
      </c>
      <c r="H88" s="164" t="s">
        <v>322</v>
      </c>
      <c r="I88" s="164" t="s">
        <v>287</v>
      </c>
    </row>
    <row r="89" spans="1:23" s="31" customFormat="1" ht="24" x14ac:dyDescent="0.2">
      <c r="A89" s="42"/>
      <c r="B89" s="165"/>
      <c r="C89" s="60" t="s">
        <v>171</v>
      </c>
      <c r="D89" s="157" t="s">
        <v>283</v>
      </c>
      <c r="E89" s="157" t="s">
        <v>278</v>
      </c>
      <c r="F89" s="165"/>
      <c r="G89" s="165"/>
      <c r="H89" s="165"/>
      <c r="I89" s="165"/>
    </row>
    <row r="90" spans="1:23" s="31" customFormat="1" x14ac:dyDescent="0.2">
      <c r="A90" s="42"/>
      <c r="B90" s="45" t="s">
        <v>56</v>
      </c>
      <c r="C90" s="45">
        <f>D19-D18</f>
        <v>5000</v>
      </c>
      <c r="D90" s="45">
        <f>-C90*R2</f>
        <v>-1500</v>
      </c>
      <c r="E90" s="45">
        <f>C90+D90</f>
        <v>3500</v>
      </c>
      <c r="F90" s="15">
        <f>G18</f>
        <v>0</v>
      </c>
      <c r="G90" s="45">
        <f>G19</f>
        <v>3500</v>
      </c>
      <c r="H90" s="45">
        <f>G90*R2</f>
        <v>1050</v>
      </c>
      <c r="I90" s="45">
        <f>G90-H90</f>
        <v>2450</v>
      </c>
    </row>
    <row r="91" spans="1:23" s="31" customFormat="1" x14ac:dyDescent="0.2">
      <c r="A91" s="42"/>
      <c r="B91" s="61"/>
      <c r="C91" s="61"/>
      <c r="D91" s="61"/>
      <c r="E91" s="61"/>
      <c r="F91" s="62"/>
      <c r="G91" s="61"/>
      <c r="H91" s="61"/>
      <c r="I91" s="61"/>
    </row>
    <row r="92" spans="1:23" s="31" customFormat="1" x14ac:dyDescent="0.2">
      <c r="A92" s="42"/>
    </row>
    <row r="93" spans="1:23" s="31" customFormat="1" x14ac:dyDescent="0.2">
      <c r="A93" s="7" t="s">
        <v>153</v>
      </c>
      <c r="B93" s="8" t="s">
        <v>172</v>
      </c>
      <c r="C93" s="29"/>
      <c r="D93" s="29"/>
      <c r="E93" s="29"/>
      <c r="F93" s="29"/>
      <c r="G93" s="29"/>
      <c r="H93" s="29"/>
    </row>
    <row r="94" spans="1:23" s="31" customFormat="1" x14ac:dyDescent="0.2">
      <c r="A94" s="7">
        <v>1</v>
      </c>
      <c r="B94" s="8" t="s">
        <v>173</v>
      </c>
      <c r="C94" s="29"/>
      <c r="D94" s="29"/>
      <c r="E94" s="29"/>
      <c r="F94" s="29"/>
      <c r="G94" s="29"/>
      <c r="H94" s="29"/>
    </row>
    <row r="95" spans="1:23" s="31" customFormat="1" ht="24" x14ac:dyDescent="0.2">
      <c r="A95" s="32"/>
      <c r="B95" s="150"/>
      <c r="C95" s="63" t="s">
        <v>20</v>
      </c>
      <c r="D95" s="64" t="s">
        <v>179</v>
      </c>
      <c r="E95" s="65" t="s">
        <v>174</v>
      </c>
      <c r="F95" s="157" t="s">
        <v>176</v>
      </c>
      <c r="G95" s="157" t="s">
        <v>175</v>
      </c>
      <c r="H95" s="66" t="s">
        <v>177</v>
      </c>
      <c r="I95" s="60" t="s">
        <v>178</v>
      </c>
      <c r="J95" s="60" t="s">
        <v>377</v>
      </c>
      <c r="K95" s="60" t="s">
        <v>150</v>
      </c>
      <c r="L95" s="64" t="s">
        <v>372</v>
      </c>
    </row>
    <row r="96" spans="1:23" s="31" customFormat="1" x14ac:dyDescent="0.2">
      <c r="A96" s="32"/>
      <c r="B96" s="67" t="s">
        <v>9</v>
      </c>
      <c r="C96" s="67">
        <f>$C$37</f>
        <v>120000</v>
      </c>
      <c r="D96" s="67">
        <f>H46</f>
        <v>3500</v>
      </c>
      <c r="E96" s="67">
        <f>H52</f>
        <v>14000</v>
      </c>
      <c r="F96" s="15">
        <v>0</v>
      </c>
      <c r="G96" s="15">
        <v>0</v>
      </c>
      <c r="H96" s="67">
        <f>G12-F12</f>
        <v>-2000</v>
      </c>
      <c r="I96" s="15">
        <v>0</v>
      </c>
      <c r="J96" s="15">
        <v>0</v>
      </c>
      <c r="K96" s="15">
        <v>0</v>
      </c>
      <c r="L96" s="67">
        <f>SUM(C96:K96)</f>
        <v>135500</v>
      </c>
    </row>
    <row r="97" spans="1:12" s="31" customFormat="1" x14ac:dyDescent="0.2">
      <c r="A97" s="32"/>
      <c r="B97" s="67" t="s">
        <v>57</v>
      </c>
      <c r="C97" s="67">
        <f>$C$37</f>
        <v>120000</v>
      </c>
      <c r="D97" s="26">
        <f>I46</f>
        <v>0</v>
      </c>
      <c r="E97" s="68">
        <f>I52</f>
        <v>21000</v>
      </c>
      <c r="F97" s="67">
        <f>G39-C8</f>
        <v>-10000</v>
      </c>
      <c r="G97" s="45">
        <f>-E102</f>
        <v>3000</v>
      </c>
      <c r="H97" s="15">
        <f>-H96</f>
        <v>2000</v>
      </c>
      <c r="I97" s="45">
        <f>-C27</f>
        <v>-23500</v>
      </c>
      <c r="J97" s="45">
        <f>H46</f>
        <v>3500</v>
      </c>
      <c r="K97" s="45">
        <f>SUM(E96:K96)</f>
        <v>12000</v>
      </c>
      <c r="L97" s="67">
        <f>SUM(C97:K97)</f>
        <v>128000</v>
      </c>
    </row>
    <row r="98" spans="1:12" s="31" customFormat="1" x14ac:dyDescent="0.2">
      <c r="A98" s="32"/>
      <c r="B98" s="35"/>
      <c r="C98" s="35"/>
      <c r="D98" s="35"/>
      <c r="E98" s="35"/>
      <c r="F98" s="69"/>
      <c r="G98" s="62"/>
      <c r="H98" s="61"/>
      <c r="I98" s="61"/>
      <c r="J98" s="35"/>
    </row>
    <row r="99" spans="1:12" s="31" customFormat="1" x14ac:dyDescent="0.2">
      <c r="A99" s="32"/>
      <c r="B99" s="35" t="s">
        <v>227</v>
      </c>
      <c r="C99" s="35"/>
      <c r="D99" s="35"/>
      <c r="E99" s="35"/>
      <c r="F99" s="69"/>
      <c r="G99" s="62"/>
      <c r="H99" s="61"/>
      <c r="I99" s="61"/>
      <c r="J99" s="35"/>
    </row>
    <row r="100" spans="1:12" s="31" customFormat="1" ht="27" x14ac:dyDescent="0.2">
      <c r="A100" s="32"/>
      <c r="B100" s="46"/>
      <c r="C100" s="70" t="s">
        <v>180</v>
      </c>
      <c r="D100" s="70" t="s">
        <v>181</v>
      </c>
      <c r="E100" s="60" t="s">
        <v>182</v>
      </c>
      <c r="F100" s="46" t="s">
        <v>45</v>
      </c>
      <c r="G100" s="71" t="s">
        <v>183</v>
      </c>
      <c r="H100" s="64" t="s">
        <v>372</v>
      </c>
      <c r="I100" s="61"/>
      <c r="J100" s="35"/>
    </row>
    <row r="101" spans="1:12" s="31" customFormat="1" x14ac:dyDescent="0.2">
      <c r="A101" s="32"/>
      <c r="B101" s="45" t="s">
        <v>60</v>
      </c>
      <c r="C101" s="45">
        <f>G47</f>
        <v>100000</v>
      </c>
      <c r="D101" s="45">
        <f>D102</f>
        <v>10000</v>
      </c>
      <c r="E101" s="45">
        <f>E66</f>
        <v>-3000</v>
      </c>
      <c r="F101" s="45">
        <f>E67</f>
        <v>13000</v>
      </c>
      <c r="G101" s="15">
        <v>0</v>
      </c>
      <c r="H101" s="45">
        <f>SUM(C101:G101)</f>
        <v>120000</v>
      </c>
      <c r="I101" s="61"/>
      <c r="J101" s="35"/>
    </row>
    <row r="102" spans="1:12" s="31" customFormat="1" x14ac:dyDescent="0.2">
      <c r="A102" s="32"/>
      <c r="B102" s="67" t="s">
        <v>56</v>
      </c>
      <c r="C102" s="67">
        <f>SUM(H44:H46)</f>
        <v>117500</v>
      </c>
      <c r="D102" s="45">
        <f>C8-G39</f>
        <v>10000</v>
      </c>
      <c r="E102" s="45">
        <f>E101</f>
        <v>-3000</v>
      </c>
      <c r="F102" s="45">
        <f>F101</f>
        <v>13000</v>
      </c>
      <c r="G102" s="67">
        <f>H96</f>
        <v>-2000</v>
      </c>
      <c r="H102" s="45">
        <f>SUM(C102:G102)</f>
        <v>135500</v>
      </c>
      <c r="I102" s="62">
        <f>H102-L96</f>
        <v>0</v>
      </c>
      <c r="J102" s="35"/>
    </row>
    <row r="103" spans="1:12" s="31" customFormat="1" x14ac:dyDescent="0.2">
      <c r="A103" s="32"/>
      <c r="B103" s="67" t="s">
        <v>57</v>
      </c>
      <c r="C103" s="67">
        <f>I47</f>
        <v>115000</v>
      </c>
      <c r="D103" s="26">
        <v>0</v>
      </c>
      <c r="E103" s="15">
        <v>0</v>
      </c>
      <c r="F103" s="45">
        <f>F102</f>
        <v>13000</v>
      </c>
      <c r="G103" s="26">
        <v>0</v>
      </c>
      <c r="H103" s="45">
        <f>SUM(C103:G103)</f>
        <v>128000</v>
      </c>
      <c r="I103" s="62">
        <f>H103-L97</f>
        <v>0</v>
      </c>
      <c r="J103" s="35"/>
    </row>
    <row r="104" spans="1:12" s="31" customFormat="1" x14ac:dyDescent="0.2">
      <c r="A104" s="32"/>
      <c r="B104" s="35"/>
      <c r="C104" s="35"/>
      <c r="D104" s="35"/>
      <c r="E104" s="35"/>
      <c r="H104" s="62"/>
      <c r="I104" s="61"/>
      <c r="J104" s="35"/>
    </row>
    <row r="105" spans="1:12" s="31" customFormat="1" x14ac:dyDescent="0.2">
      <c r="A105" s="42">
        <v>2</v>
      </c>
      <c r="B105" s="31" t="s">
        <v>187</v>
      </c>
      <c r="K105" s="29"/>
    </row>
    <row r="106" spans="1:12" s="31" customFormat="1" x14ac:dyDescent="0.2">
      <c r="A106" s="42"/>
      <c r="B106" s="150"/>
      <c r="C106" s="46" t="s">
        <v>228</v>
      </c>
      <c r="D106" s="46" t="s">
        <v>229</v>
      </c>
    </row>
    <row r="107" spans="1:12" s="31" customFormat="1" x14ac:dyDescent="0.2">
      <c r="A107" s="42"/>
      <c r="B107" s="67" t="s">
        <v>15</v>
      </c>
      <c r="C107" s="15">
        <f>F12</f>
        <v>10000</v>
      </c>
      <c r="D107" s="15">
        <f>C107</f>
        <v>10000</v>
      </c>
    </row>
    <row r="108" spans="1:12" s="31" customFormat="1" x14ac:dyDescent="0.2">
      <c r="A108" s="42"/>
      <c r="B108" s="35"/>
      <c r="C108" s="62"/>
      <c r="D108" s="62"/>
    </row>
    <row r="109" spans="1:12" s="31" customFormat="1" x14ac:dyDescent="0.2">
      <c r="A109" s="32">
        <v>3</v>
      </c>
      <c r="B109" s="35" t="s">
        <v>184</v>
      </c>
      <c r="C109" s="35"/>
      <c r="D109" s="35"/>
      <c r="E109" s="35"/>
    </row>
    <row r="110" spans="1:12" s="31" customFormat="1" x14ac:dyDescent="0.2">
      <c r="A110" s="32"/>
      <c r="B110" s="175"/>
      <c r="C110" s="166" t="s">
        <v>154</v>
      </c>
      <c r="D110" s="166"/>
      <c r="E110" s="166"/>
      <c r="F110" s="166"/>
      <c r="G110" s="203" t="s">
        <v>390</v>
      </c>
      <c r="H110" s="204"/>
    </row>
    <row r="111" spans="1:12" s="31" customFormat="1" x14ac:dyDescent="0.2">
      <c r="A111" s="7"/>
      <c r="B111" s="176"/>
      <c r="C111" s="148" t="s">
        <v>301</v>
      </c>
      <c r="D111" s="149" t="s">
        <v>282</v>
      </c>
      <c r="E111" s="149" t="s">
        <v>281</v>
      </c>
      <c r="F111" s="156" t="s">
        <v>61</v>
      </c>
      <c r="G111" s="149" t="s">
        <v>288</v>
      </c>
      <c r="H111" s="75" t="s">
        <v>185</v>
      </c>
      <c r="K111" s="29"/>
      <c r="L111" s="29"/>
    </row>
    <row r="112" spans="1:12" s="31" customFormat="1" x14ac:dyDescent="0.2">
      <c r="A112" s="7"/>
      <c r="B112" s="67" t="s">
        <v>15</v>
      </c>
      <c r="C112" s="76">
        <f>-G102*R2</f>
        <v>600</v>
      </c>
      <c r="D112" s="76">
        <f>F84</f>
        <v>-3780</v>
      </c>
      <c r="E112" s="76">
        <f>-D96*R2</f>
        <v>-1050</v>
      </c>
      <c r="F112" s="68">
        <f>SUM(C112:E112)</f>
        <v>-4230</v>
      </c>
      <c r="G112" s="45">
        <f>C112+D112</f>
        <v>-3180</v>
      </c>
      <c r="H112" s="45">
        <f>E112</f>
        <v>-1050</v>
      </c>
      <c r="K112" s="29"/>
      <c r="L112" s="29"/>
    </row>
    <row r="113" spans="1:15" s="31" customFormat="1" x14ac:dyDescent="0.2">
      <c r="A113" s="7"/>
      <c r="B113" s="67" t="s">
        <v>16</v>
      </c>
      <c r="C113" s="15">
        <v>0</v>
      </c>
      <c r="D113" s="76">
        <f>F85</f>
        <v>-2400</v>
      </c>
      <c r="E113" s="15">
        <v>0</v>
      </c>
      <c r="F113" s="68">
        <f>SUM(C113:E113)</f>
        <v>-2400</v>
      </c>
      <c r="G113" s="45">
        <f>D113-C112-D112</f>
        <v>780</v>
      </c>
      <c r="H113" s="15">
        <f>-H112</f>
        <v>1050</v>
      </c>
    </row>
    <row r="114" spans="1:15" s="31" customFormat="1" x14ac:dyDescent="0.2">
      <c r="A114" s="7"/>
      <c r="B114" s="8"/>
      <c r="C114" s="29"/>
      <c r="D114" s="29"/>
      <c r="E114" s="29"/>
      <c r="F114" s="29"/>
    </row>
    <row r="115" spans="1:15" s="31" customFormat="1" x14ac:dyDescent="0.2">
      <c r="A115" s="32"/>
      <c r="F115" s="61"/>
      <c r="G115" s="61"/>
      <c r="H115" s="61"/>
      <c r="I115" s="61"/>
      <c r="J115" s="61"/>
      <c r="K115" s="61"/>
      <c r="L115" s="61"/>
      <c r="M115" s="61"/>
    </row>
    <row r="116" spans="1:15" s="31" customFormat="1" x14ac:dyDescent="0.2">
      <c r="A116" s="7" t="s">
        <v>186</v>
      </c>
      <c r="B116" s="31" t="s">
        <v>62</v>
      </c>
    </row>
    <row r="117" spans="1:15" s="31" customFormat="1" x14ac:dyDescent="0.2">
      <c r="A117" s="7"/>
    </row>
    <row r="118" spans="1:15" s="31" customFormat="1" x14ac:dyDescent="0.2">
      <c r="A118" s="31">
        <v>1</v>
      </c>
      <c r="B118" s="8" t="s">
        <v>11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</row>
    <row r="119" spans="1:15" s="31" customFormat="1" x14ac:dyDescent="0.2">
      <c r="A119" s="32"/>
      <c r="B119" s="170" t="s">
        <v>48</v>
      </c>
      <c r="C119" s="170"/>
      <c r="D119" s="170"/>
      <c r="E119" s="170"/>
      <c r="F119" s="44"/>
      <c r="G119" s="170" t="s">
        <v>158</v>
      </c>
      <c r="H119" s="170"/>
      <c r="I119" s="170"/>
      <c r="J119" s="170"/>
      <c r="K119" s="44"/>
      <c r="L119" s="170" t="s">
        <v>62</v>
      </c>
      <c r="M119" s="170"/>
      <c r="N119" s="170"/>
      <c r="O119" s="170"/>
    </row>
    <row r="120" spans="1:15" s="31" customFormat="1" x14ac:dyDescent="0.2">
      <c r="A120" s="32"/>
      <c r="B120" s="8" t="s">
        <v>30</v>
      </c>
      <c r="C120" s="77">
        <f>C36+G36</f>
        <v>8000</v>
      </c>
      <c r="D120" s="8" t="s">
        <v>8</v>
      </c>
      <c r="E120" s="8">
        <f>C44+G44</f>
        <v>120000</v>
      </c>
      <c r="F120" s="29"/>
      <c r="G120" s="78" t="s">
        <v>233</v>
      </c>
      <c r="H120" s="79">
        <f>G44</f>
        <v>20000</v>
      </c>
      <c r="I120" s="78" t="s">
        <v>259</v>
      </c>
      <c r="J120" s="78">
        <f>C37</f>
        <v>120000</v>
      </c>
      <c r="K120" s="29"/>
      <c r="L120" s="8" t="s">
        <v>30</v>
      </c>
      <c r="M120" s="77">
        <f>C120</f>
        <v>8000</v>
      </c>
      <c r="N120" s="31" t="s">
        <v>269</v>
      </c>
      <c r="O120" s="31">
        <f>J121</f>
        <v>3000</v>
      </c>
    </row>
    <row r="121" spans="1:15" s="31" customFormat="1" x14ac:dyDescent="0.2">
      <c r="A121" s="32"/>
      <c r="B121" s="8" t="s">
        <v>37</v>
      </c>
      <c r="C121" s="77">
        <f>C37+G37</f>
        <v>120000</v>
      </c>
      <c r="D121" s="29" t="s">
        <v>111</v>
      </c>
      <c r="E121" s="8">
        <f>C45+G45</f>
        <v>180000</v>
      </c>
      <c r="F121" s="29"/>
      <c r="G121" s="78" t="s">
        <v>235</v>
      </c>
      <c r="H121" s="79">
        <f>G45</f>
        <v>80000</v>
      </c>
      <c r="I121" s="80" t="s">
        <v>154</v>
      </c>
      <c r="J121" s="80">
        <f>-E66</f>
        <v>3000</v>
      </c>
      <c r="K121" s="29"/>
      <c r="L121" s="8" t="s">
        <v>37</v>
      </c>
      <c r="M121" s="81">
        <f>C121-J120</f>
        <v>0</v>
      </c>
      <c r="N121" s="8" t="s">
        <v>8</v>
      </c>
      <c r="O121" s="8">
        <f>E120-H120</f>
        <v>100000</v>
      </c>
    </row>
    <row r="122" spans="1:15" s="31" customFormat="1" x14ac:dyDescent="0.2">
      <c r="A122" s="32"/>
      <c r="B122" s="8" t="s">
        <v>63</v>
      </c>
      <c r="C122" s="77">
        <f>C38+G38</f>
        <v>20000</v>
      </c>
      <c r="D122" s="29"/>
      <c r="E122" s="29"/>
      <c r="F122" s="29"/>
      <c r="G122" s="78" t="s">
        <v>320</v>
      </c>
      <c r="H122" s="79">
        <f>E65</f>
        <v>10000</v>
      </c>
      <c r="I122" s="78"/>
      <c r="J122" s="78"/>
      <c r="K122" s="29"/>
      <c r="L122" s="8" t="s">
        <v>63</v>
      </c>
      <c r="M122" s="77">
        <f>C122</f>
        <v>20000</v>
      </c>
      <c r="N122" s="29" t="s">
        <v>111</v>
      </c>
      <c r="O122" s="8">
        <f>E121-H121</f>
        <v>100000</v>
      </c>
    </row>
    <row r="123" spans="1:15" s="31" customFormat="1" x14ac:dyDescent="0.2">
      <c r="A123" s="32"/>
      <c r="B123" s="8" t="s">
        <v>39</v>
      </c>
      <c r="C123" s="77">
        <f>C39+G39</f>
        <v>40000</v>
      </c>
      <c r="D123" s="29"/>
      <c r="E123" s="29"/>
      <c r="F123" s="29"/>
      <c r="G123" s="78" t="s">
        <v>236</v>
      </c>
      <c r="H123" s="79">
        <f>-SUM(H120:H122)+SUM(J120:J121)</f>
        <v>13000</v>
      </c>
      <c r="I123" s="78"/>
      <c r="J123" s="78"/>
      <c r="K123" s="29"/>
      <c r="L123" s="8" t="s">
        <v>39</v>
      </c>
      <c r="M123" s="77">
        <f>C123+H122</f>
        <v>50000</v>
      </c>
      <c r="N123" s="29"/>
      <c r="O123" s="29"/>
    </row>
    <row r="124" spans="1:15" s="31" customFormat="1" x14ac:dyDescent="0.2">
      <c r="A124" s="32"/>
      <c r="B124" s="31" t="s">
        <v>40</v>
      </c>
      <c r="C124" s="77">
        <f>C40+G40</f>
        <v>112000</v>
      </c>
      <c r="D124" s="29"/>
      <c r="E124" s="29"/>
      <c r="F124" s="29"/>
      <c r="G124" s="8"/>
      <c r="H124" s="77"/>
      <c r="I124" s="29"/>
      <c r="J124" s="29"/>
      <c r="K124" s="29"/>
      <c r="L124" s="31" t="s">
        <v>40</v>
      </c>
      <c r="M124" s="77">
        <f>C124</f>
        <v>112000</v>
      </c>
      <c r="N124" s="29"/>
      <c r="O124" s="29"/>
    </row>
    <row r="125" spans="1:15" s="31" customFormat="1" x14ac:dyDescent="0.2">
      <c r="A125" s="32"/>
      <c r="C125" s="77"/>
      <c r="D125" s="29"/>
      <c r="E125" s="29"/>
      <c r="F125" s="29"/>
      <c r="J125" s="29"/>
      <c r="K125" s="29"/>
      <c r="L125" s="31" t="s">
        <v>45</v>
      </c>
      <c r="M125" s="77">
        <f>H123</f>
        <v>13000</v>
      </c>
      <c r="N125" s="29"/>
      <c r="O125" s="29"/>
    </row>
    <row r="126" spans="1:15" s="31" customFormat="1" x14ac:dyDescent="0.2">
      <c r="A126" s="32"/>
      <c r="C126" s="35"/>
      <c r="D126" s="69"/>
      <c r="E126" s="69"/>
      <c r="F126" s="69"/>
      <c r="G126" s="61"/>
      <c r="H126" s="35"/>
      <c r="I126" s="69"/>
      <c r="J126" s="29"/>
      <c r="K126" s="29"/>
      <c r="N126" s="29"/>
      <c r="O126" s="29"/>
    </row>
    <row r="127" spans="1:15" s="31" customFormat="1" x14ac:dyDescent="0.2">
      <c r="A127" s="7">
        <v>2</v>
      </c>
      <c r="B127" s="8" t="s">
        <v>4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</row>
    <row r="128" spans="1:15" s="31" customFormat="1" x14ac:dyDescent="0.2">
      <c r="A128" s="32"/>
      <c r="B128" s="170" t="s">
        <v>48</v>
      </c>
      <c r="C128" s="170"/>
      <c r="D128" s="170"/>
      <c r="E128" s="170"/>
      <c r="F128" s="44"/>
      <c r="G128" s="170" t="s">
        <v>158</v>
      </c>
      <c r="H128" s="170"/>
      <c r="I128" s="170"/>
      <c r="J128" s="170"/>
      <c r="K128" s="44"/>
      <c r="L128" s="170" t="s">
        <v>62</v>
      </c>
      <c r="M128" s="170"/>
      <c r="N128" s="170"/>
      <c r="O128" s="170"/>
    </row>
    <row r="129" spans="1:15" s="31" customFormat="1" x14ac:dyDescent="0.2">
      <c r="A129" s="32"/>
      <c r="B129" s="8" t="s">
        <v>30</v>
      </c>
      <c r="C129" s="77">
        <f>D36+H36</f>
        <v>10000</v>
      </c>
      <c r="D129" s="31" t="s">
        <v>115</v>
      </c>
      <c r="E129" s="31">
        <f>-F19</f>
        <v>1500</v>
      </c>
      <c r="F129" s="29"/>
      <c r="G129" s="82" t="s">
        <v>237</v>
      </c>
      <c r="H129" s="79"/>
      <c r="I129" s="78"/>
      <c r="J129" s="78"/>
      <c r="K129" s="29"/>
      <c r="L129" s="8" t="s">
        <v>30</v>
      </c>
      <c r="M129" s="77">
        <f>C129-J134</f>
        <v>8000</v>
      </c>
      <c r="N129" s="31" t="s">
        <v>269</v>
      </c>
      <c r="O129" s="31">
        <f>E129+J131+J136</f>
        <v>8730</v>
      </c>
    </row>
    <row r="130" spans="1:15" s="31" customFormat="1" x14ac:dyDescent="0.2">
      <c r="A130" s="32"/>
      <c r="B130" s="8" t="s">
        <v>37</v>
      </c>
      <c r="C130" s="77">
        <f>D37+H37</f>
        <v>120000</v>
      </c>
      <c r="D130" s="8" t="s">
        <v>8</v>
      </c>
      <c r="E130" s="8">
        <f>D44+H44</f>
        <v>120000</v>
      </c>
      <c r="F130" s="29"/>
      <c r="G130" s="78" t="s">
        <v>233</v>
      </c>
      <c r="H130" s="79">
        <f>H44</f>
        <v>20000</v>
      </c>
      <c r="I130" s="78" t="s">
        <v>17</v>
      </c>
      <c r="J130" s="78">
        <f>C130</f>
        <v>120000</v>
      </c>
      <c r="K130" s="29"/>
      <c r="L130" s="8" t="s">
        <v>37</v>
      </c>
      <c r="M130" s="81">
        <v>0</v>
      </c>
      <c r="N130" s="8" t="s">
        <v>8</v>
      </c>
      <c r="O130" s="31">
        <f>E130-H130</f>
        <v>100000</v>
      </c>
    </row>
    <row r="131" spans="1:15" s="31" customFormat="1" x14ac:dyDescent="0.2">
      <c r="A131" s="32"/>
      <c r="B131" s="8" t="s">
        <v>63</v>
      </c>
      <c r="C131" s="77">
        <f>D38+H38</f>
        <v>25000</v>
      </c>
      <c r="D131" s="29" t="s">
        <v>111</v>
      </c>
      <c r="E131" s="8">
        <f>D45+H45</f>
        <v>222000</v>
      </c>
      <c r="F131" s="29"/>
      <c r="G131" s="78" t="s">
        <v>235</v>
      </c>
      <c r="H131" s="79">
        <f>H45</f>
        <v>94000</v>
      </c>
      <c r="I131" s="80" t="s">
        <v>115</v>
      </c>
      <c r="J131" s="80">
        <f>-E102</f>
        <v>3000</v>
      </c>
      <c r="K131" s="29"/>
      <c r="L131" s="8" t="s">
        <v>63</v>
      </c>
      <c r="M131" s="77">
        <f>C131</f>
        <v>25000</v>
      </c>
      <c r="N131" s="29" t="s">
        <v>329</v>
      </c>
      <c r="O131" s="31">
        <f>E131-H131-H137+J132</f>
        <v>136820</v>
      </c>
    </row>
    <row r="132" spans="1:15" s="31" customFormat="1" x14ac:dyDescent="0.2">
      <c r="A132" s="32"/>
      <c r="B132" s="8" t="s">
        <v>39</v>
      </c>
      <c r="C132" s="77">
        <f>D39+H39</f>
        <v>40000</v>
      </c>
      <c r="D132" s="29" t="s">
        <v>128</v>
      </c>
      <c r="E132" s="8">
        <f>D46+H46</f>
        <v>3500</v>
      </c>
      <c r="F132" s="29"/>
      <c r="G132" s="78" t="s">
        <v>239</v>
      </c>
      <c r="H132" s="79">
        <f>H46</f>
        <v>3500</v>
      </c>
      <c r="I132" s="78" t="s">
        <v>240</v>
      </c>
      <c r="J132" s="78">
        <f>SUM(E96:K96)</f>
        <v>12000</v>
      </c>
      <c r="K132" s="29"/>
      <c r="L132" s="8" t="s">
        <v>39</v>
      </c>
      <c r="M132" s="77">
        <f>C132+H133</f>
        <v>50000</v>
      </c>
      <c r="N132" s="29" t="s">
        <v>128</v>
      </c>
      <c r="O132" s="31">
        <f>E132-H132-H136+J133</f>
        <v>2450</v>
      </c>
    </row>
    <row r="133" spans="1:15" s="31" customFormat="1" x14ac:dyDescent="0.2">
      <c r="A133" s="32"/>
      <c r="B133" s="31" t="s">
        <v>40</v>
      </c>
      <c r="C133" s="77">
        <f>D40+H40</f>
        <v>152000</v>
      </c>
      <c r="D133" s="29"/>
      <c r="E133" s="29"/>
      <c r="F133" s="29"/>
      <c r="G133" s="78" t="s">
        <v>320</v>
      </c>
      <c r="H133" s="79">
        <f>C8-D8</f>
        <v>10000</v>
      </c>
      <c r="I133" s="78" t="s">
        <v>230</v>
      </c>
      <c r="J133" s="78">
        <f>H46</f>
        <v>3500</v>
      </c>
      <c r="K133" s="29"/>
      <c r="L133" s="31" t="s">
        <v>40</v>
      </c>
      <c r="M133" s="77">
        <f>C133</f>
        <v>152000</v>
      </c>
      <c r="N133" s="29"/>
      <c r="O133" s="29"/>
    </row>
    <row r="134" spans="1:15" s="31" customFormat="1" x14ac:dyDescent="0.2">
      <c r="A134" s="32"/>
      <c r="C134" s="83"/>
      <c r="D134" s="29"/>
      <c r="E134" s="29"/>
      <c r="F134" s="29"/>
      <c r="G134" s="78" t="s">
        <v>236</v>
      </c>
      <c r="H134" s="79">
        <f>H123</f>
        <v>13000</v>
      </c>
      <c r="I134" s="78" t="s">
        <v>85</v>
      </c>
      <c r="J134" s="78">
        <f>-H96</f>
        <v>2000</v>
      </c>
      <c r="K134" s="29"/>
      <c r="L134" s="31" t="s">
        <v>45</v>
      </c>
      <c r="M134" s="77">
        <f>H134</f>
        <v>13000</v>
      </c>
      <c r="N134" s="29"/>
      <c r="O134" s="29"/>
    </row>
    <row r="135" spans="1:15" s="31" customFormat="1" x14ac:dyDescent="0.2">
      <c r="A135" s="32"/>
      <c r="B135" s="31" t="s">
        <v>42</v>
      </c>
      <c r="C135" s="83">
        <f>-(D50+H50)</f>
        <v>120000</v>
      </c>
      <c r="D135" s="31" t="s">
        <v>41</v>
      </c>
      <c r="E135" s="31">
        <f>D49+H49</f>
        <v>180000</v>
      </c>
      <c r="F135" s="29"/>
      <c r="G135" s="78"/>
      <c r="H135" s="79"/>
      <c r="I135" s="78"/>
      <c r="J135" s="78"/>
      <c r="K135" s="29"/>
      <c r="M135" s="77"/>
      <c r="N135" s="29"/>
      <c r="O135" s="29"/>
    </row>
    <row r="136" spans="1:15" s="31" customFormat="1" x14ac:dyDescent="0.2">
      <c r="A136" s="32"/>
      <c r="B136" s="31" t="s">
        <v>117</v>
      </c>
      <c r="C136" s="77">
        <f>-(D51+H51)</f>
        <v>18000</v>
      </c>
      <c r="D136" s="29"/>
      <c r="E136" s="29"/>
      <c r="F136" s="29"/>
      <c r="G136" s="80" t="s">
        <v>267</v>
      </c>
      <c r="H136" s="84">
        <f>-H112</f>
        <v>1050</v>
      </c>
      <c r="I136" s="80" t="s">
        <v>154</v>
      </c>
      <c r="J136" s="80">
        <f>-F112</f>
        <v>4230</v>
      </c>
      <c r="K136" s="29"/>
      <c r="L136" s="31" t="s">
        <v>42</v>
      </c>
      <c r="M136" s="77">
        <f>C135+H140-J144</f>
        <v>112000</v>
      </c>
      <c r="N136" s="31" t="s">
        <v>41</v>
      </c>
      <c r="O136" s="31">
        <f>E135-H144</f>
        <v>170000</v>
      </c>
    </row>
    <row r="137" spans="1:15" s="31" customFormat="1" x14ac:dyDescent="0.2">
      <c r="A137" s="32"/>
      <c r="B137" s="31" t="s">
        <v>111</v>
      </c>
      <c r="C137" s="77">
        <f>E135-C135-C136</f>
        <v>42000</v>
      </c>
      <c r="D137" s="29"/>
      <c r="E137" s="29"/>
      <c r="F137" s="29"/>
      <c r="G137" s="80" t="s">
        <v>240</v>
      </c>
      <c r="H137" s="84">
        <f>J136-H136</f>
        <v>3180</v>
      </c>
      <c r="I137" s="80"/>
      <c r="J137" s="80"/>
      <c r="K137" s="29"/>
      <c r="L137" s="31" t="s">
        <v>88</v>
      </c>
      <c r="M137" s="77">
        <f>C136+H141</f>
        <v>21180</v>
      </c>
      <c r="N137" s="29"/>
      <c r="O137" s="29"/>
    </row>
    <row r="138" spans="1:15" s="31" customFormat="1" x14ac:dyDescent="0.2">
      <c r="A138" s="32"/>
      <c r="B138" s="31" t="s">
        <v>65</v>
      </c>
      <c r="C138" s="77"/>
      <c r="D138" s="29"/>
      <c r="E138" s="29"/>
      <c r="F138" s="29"/>
      <c r="H138" s="83"/>
      <c r="K138" s="29"/>
      <c r="L138" s="31" t="s">
        <v>151</v>
      </c>
      <c r="M138" s="77">
        <f>O136-M136-M137</f>
        <v>36820</v>
      </c>
      <c r="N138" s="29"/>
      <c r="O138" s="29"/>
    </row>
    <row r="139" spans="1:15" s="31" customFormat="1" x14ac:dyDescent="0.2">
      <c r="A139" s="32"/>
      <c r="F139" s="29"/>
      <c r="G139" s="85" t="s">
        <v>241</v>
      </c>
      <c r="H139" s="86"/>
      <c r="I139" s="87"/>
      <c r="J139" s="87"/>
      <c r="K139" s="29"/>
      <c r="L139" s="31" t="s">
        <v>232</v>
      </c>
      <c r="M139" s="77"/>
      <c r="N139" s="29"/>
      <c r="O139" s="29"/>
    </row>
    <row r="140" spans="1:15" s="31" customFormat="1" x14ac:dyDescent="0.2">
      <c r="A140" s="32"/>
      <c r="F140" s="29"/>
      <c r="G140" s="87" t="s">
        <v>242</v>
      </c>
      <c r="H140" s="86">
        <f>-H96</f>
        <v>2000</v>
      </c>
      <c r="I140" s="87" t="s">
        <v>240</v>
      </c>
      <c r="J140" s="87">
        <f>H140+H141</f>
        <v>5180</v>
      </c>
      <c r="K140" s="29"/>
      <c r="M140" s="35"/>
      <c r="N140" s="29"/>
      <c r="O140" s="29"/>
    </row>
    <row r="141" spans="1:15" s="31" customFormat="1" x14ac:dyDescent="0.2">
      <c r="A141" s="32"/>
      <c r="F141" s="29"/>
      <c r="G141" s="88" t="s">
        <v>116</v>
      </c>
      <c r="H141" s="89">
        <f>-G112</f>
        <v>3180</v>
      </c>
      <c r="I141" s="87"/>
      <c r="J141" s="87"/>
      <c r="K141" s="29"/>
      <c r="M141" s="35"/>
      <c r="N141" s="29"/>
      <c r="O141" s="29"/>
    </row>
    <row r="142" spans="1:15" s="31" customFormat="1" x14ac:dyDescent="0.2">
      <c r="A142" s="32"/>
      <c r="F142" s="29"/>
      <c r="H142" s="83"/>
      <c r="K142" s="29"/>
    </row>
    <row r="143" spans="1:15" s="31" customFormat="1" x14ac:dyDescent="0.2">
      <c r="A143" s="32"/>
      <c r="F143" s="29"/>
      <c r="G143" s="90" t="s">
        <v>160</v>
      </c>
      <c r="H143" s="91"/>
      <c r="I143" s="92"/>
      <c r="J143" s="92"/>
      <c r="K143" s="29"/>
    </row>
    <row r="144" spans="1:15" s="31" customFormat="1" x14ac:dyDescent="0.2">
      <c r="A144" s="32"/>
      <c r="F144" s="29"/>
      <c r="G144" s="92" t="s">
        <v>229</v>
      </c>
      <c r="H144" s="91">
        <f>F12</f>
        <v>10000</v>
      </c>
      <c r="I144" s="92" t="s">
        <v>219</v>
      </c>
      <c r="J144" s="92">
        <f>H144</f>
        <v>10000</v>
      </c>
      <c r="K144" s="29"/>
    </row>
    <row r="145" spans="1:15" s="31" customFormat="1" x14ac:dyDescent="0.2">
      <c r="A145" s="32"/>
      <c r="F145" s="29"/>
      <c r="H145" s="35"/>
      <c r="I145" s="29"/>
      <c r="J145" s="29"/>
      <c r="K145" s="29"/>
    </row>
    <row r="146" spans="1:15" s="31" customFormat="1" x14ac:dyDescent="0.2">
      <c r="A146" s="7">
        <v>3</v>
      </c>
      <c r="B146" s="8" t="s">
        <v>3</v>
      </c>
      <c r="C146" s="29"/>
      <c r="D146" s="29"/>
      <c r="E146" s="29"/>
      <c r="F146" s="29"/>
      <c r="G146" s="29"/>
      <c r="H146" s="29"/>
      <c r="I146" s="29"/>
      <c r="J146" s="11">
        <f>SUM(H149:H153)-SUM(J149:J153)</f>
        <v>0</v>
      </c>
      <c r="K146" s="29"/>
      <c r="L146" s="29"/>
      <c r="M146" s="29"/>
      <c r="N146" s="29"/>
      <c r="O146" s="29"/>
    </row>
    <row r="147" spans="1:15" s="31" customFormat="1" x14ac:dyDescent="0.2">
      <c r="A147" s="32"/>
      <c r="B147" s="170" t="s">
        <v>48</v>
      </c>
      <c r="C147" s="170"/>
      <c r="D147" s="170"/>
      <c r="E147" s="170"/>
      <c r="F147" s="44"/>
      <c r="G147" s="170" t="s">
        <v>158</v>
      </c>
      <c r="H147" s="170"/>
      <c r="I147" s="170"/>
      <c r="J147" s="170"/>
      <c r="K147" s="44"/>
      <c r="L147" s="170" t="s">
        <v>62</v>
      </c>
      <c r="M147" s="170"/>
      <c r="N147" s="170"/>
      <c r="O147" s="170"/>
    </row>
    <row r="148" spans="1:15" s="31" customFormat="1" x14ac:dyDescent="0.2">
      <c r="A148" s="32"/>
      <c r="B148" s="8" t="s">
        <v>30</v>
      </c>
      <c r="C148" s="81">
        <f>E36+I36</f>
        <v>0</v>
      </c>
      <c r="D148" s="8" t="s">
        <v>8</v>
      </c>
      <c r="E148" s="8">
        <f>E44+I44</f>
        <v>120000</v>
      </c>
      <c r="F148" s="29"/>
      <c r="G148" s="82" t="s">
        <v>237</v>
      </c>
      <c r="H148" s="79"/>
      <c r="I148" s="78"/>
      <c r="J148" s="78"/>
      <c r="K148" s="29"/>
      <c r="L148" s="8" t="s">
        <v>30</v>
      </c>
      <c r="M148" s="81">
        <f>C148</f>
        <v>0</v>
      </c>
      <c r="N148" s="31" t="s">
        <v>269</v>
      </c>
      <c r="O148" s="11">
        <f>J153</f>
        <v>2400</v>
      </c>
    </row>
    <row r="149" spans="1:15" s="31" customFormat="1" x14ac:dyDescent="0.2">
      <c r="A149" s="32"/>
      <c r="B149" s="8" t="s">
        <v>37</v>
      </c>
      <c r="C149" s="77">
        <f>E37+I37</f>
        <v>120000</v>
      </c>
      <c r="D149" s="29" t="s">
        <v>111</v>
      </c>
      <c r="E149" s="8">
        <f>E45+I45</f>
        <v>258000</v>
      </c>
      <c r="F149" s="29"/>
      <c r="G149" s="78" t="s">
        <v>233</v>
      </c>
      <c r="H149" s="79">
        <f>I44</f>
        <v>20000</v>
      </c>
      <c r="I149" s="78" t="s">
        <v>37</v>
      </c>
      <c r="J149" s="78">
        <f>C149</f>
        <v>120000</v>
      </c>
      <c r="K149" s="29"/>
      <c r="L149" s="8" t="s">
        <v>37</v>
      </c>
      <c r="M149" s="81">
        <v>0</v>
      </c>
      <c r="N149" s="8" t="s">
        <v>8</v>
      </c>
      <c r="O149" s="31">
        <f>E148-H149</f>
        <v>100000</v>
      </c>
    </row>
    <row r="150" spans="1:15" s="31" customFormat="1" x14ac:dyDescent="0.2">
      <c r="A150" s="32"/>
      <c r="B150" s="8" t="s">
        <v>63</v>
      </c>
      <c r="C150" s="81">
        <f>E38+I38</f>
        <v>0</v>
      </c>
      <c r="D150" s="29" t="s">
        <v>128</v>
      </c>
      <c r="E150" s="37">
        <f>E46+I46</f>
        <v>0</v>
      </c>
      <c r="F150" s="29"/>
      <c r="G150" s="78" t="s">
        <v>235</v>
      </c>
      <c r="H150" s="79">
        <f>I45</f>
        <v>95000</v>
      </c>
      <c r="I150" s="78" t="s">
        <v>240</v>
      </c>
      <c r="J150" s="78">
        <f>SUM(E97:K97)</f>
        <v>8000</v>
      </c>
      <c r="K150" s="29"/>
      <c r="L150" s="8" t="s">
        <v>63</v>
      </c>
      <c r="M150" s="81">
        <f>C150</f>
        <v>0</v>
      </c>
      <c r="N150" s="29" t="s">
        <v>329</v>
      </c>
      <c r="O150" s="31">
        <f>E149-H150-H153+J150</f>
        <v>168600</v>
      </c>
    </row>
    <row r="151" spans="1:15" s="31" customFormat="1" x14ac:dyDescent="0.2">
      <c r="A151" s="32"/>
      <c r="B151" s="8" t="s">
        <v>39</v>
      </c>
      <c r="C151" s="81">
        <f>E39+I39</f>
        <v>0</v>
      </c>
      <c r="F151" s="29"/>
      <c r="G151" s="78" t="s">
        <v>236</v>
      </c>
      <c r="H151" s="79">
        <f>H134</f>
        <v>13000</v>
      </c>
      <c r="I151" s="78"/>
      <c r="J151" s="78"/>
      <c r="K151" s="29"/>
      <c r="L151" s="8" t="s">
        <v>39</v>
      </c>
      <c r="M151" s="81">
        <f>C151</f>
        <v>0</v>
      </c>
      <c r="N151" s="29" t="s">
        <v>128</v>
      </c>
      <c r="O151" s="11">
        <f>E150</f>
        <v>0</v>
      </c>
    </row>
    <row r="152" spans="1:15" s="31" customFormat="1" x14ac:dyDescent="0.2">
      <c r="A152" s="32"/>
      <c r="B152" s="31" t="s">
        <v>40</v>
      </c>
      <c r="C152" s="77">
        <f>E40+I40</f>
        <v>258000</v>
      </c>
      <c r="D152" s="29"/>
      <c r="E152" s="29"/>
      <c r="F152" s="29"/>
      <c r="G152" s="78"/>
      <c r="H152" s="79"/>
      <c r="I152" s="78"/>
      <c r="J152" s="78"/>
      <c r="K152" s="29"/>
      <c r="L152" s="31" t="s">
        <v>40</v>
      </c>
      <c r="M152" s="77">
        <f>C152</f>
        <v>258000</v>
      </c>
      <c r="N152" s="29"/>
      <c r="O152" s="29"/>
    </row>
    <row r="153" spans="1:15" s="31" customFormat="1" x14ac:dyDescent="0.2">
      <c r="A153" s="32"/>
      <c r="C153" s="77"/>
      <c r="D153" s="29"/>
      <c r="E153" s="29"/>
      <c r="F153" s="29"/>
      <c r="G153" s="80" t="s">
        <v>240</v>
      </c>
      <c r="H153" s="84">
        <f>J153</f>
        <v>2400</v>
      </c>
      <c r="I153" s="80" t="s">
        <v>154</v>
      </c>
      <c r="J153" s="80">
        <f>-F113</f>
        <v>2400</v>
      </c>
      <c r="K153" s="29"/>
      <c r="L153" s="31" t="s">
        <v>45</v>
      </c>
      <c r="M153" s="77">
        <f>H151</f>
        <v>13000</v>
      </c>
      <c r="N153" s="29"/>
      <c r="O153" s="29"/>
    </row>
    <row r="154" spans="1:15" s="31" customFormat="1" x14ac:dyDescent="0.2">
      <c r="A154" s="32"/>
      <c r="B154" s="31" t="s">
        <v>42</v>
      </c>
      <c r="C154" s="77">
        <f>-(E50+I50)</f>
        <v>130000</v>
      </c>
      <c r="D154" s="29" t="s">
        <v>41</v>
      </c>
      <c r="E154" s="29">
        <f>E49+I49</f>
        <v>210000</v>
      </c>
      <c r="F154" s="29"/>
      <c r="H154" s="83"/>
      <c r="K154" s="29"/>
      <c r="M154" s="77"/>
      <c r="N154" s="29"/>
      <c r="O154" s="29"/>
    </row>
    <row r="155" spans="1:15" s="31" customFormat="1" x14ac:dyDescent="0.2">
      <c r="A155" s="32"/>
      <c r="B155" s="31" t="s">
        <v>88</v>
      </c>
      <c r="C155" s="77">
        <f>-(E51+I51)</f>
        <v>24000</v>
      </c>
      <c r="G155" s="90" t="s">
        <v>243</v>
      </c>
      <c r="H155" s="91"/>
      <c r="I155" s="92"/>
      <c r="J155" s="92"/>
      <c r="K155" s="29"/>
      <c r="L155" s="31" t="s">
        <v>42</v>
      </c>
      <c r="M155" s="77">
        <f>C154-J157</f>
        <v>128000</v>
      </c>
      <c r="N155" s="29" t="s">
        <v>41</v>
      </c>
      <c r="O155" s="29">
        <f>E154-H156-H157</f>
        <v>176500</v>
      </c>
    </row>
    <row r="156" spans="1:15" s="31" customFormat="1" x14ac:dyDescent="0.2">
      <c r="A156" s="32"/>
      <c r="B156" s="31" t="s">
        <v>111</v>
      </c>
      <c r="C156" s="77">
        <f>E154-C154-C155</f>
        <v>56000</v>
      </c>
      <c r="D156" s="29"/>
      <c r="E156" s="29"/>
      <c r="F156" s="29"/>
      <c r="G156" s="92" t="s">
        <v>244</v>
      </c>
      <c r="H156" s="91">
        <f>-F97</f>
        <v>10000</v>
      </c>
      <c r="I156" s="93" t="s">
        <v>246</v>
      </c>
      <c r="J156" s="93">
        <f>G97</f>
        <v>3000</v>
      </c>
      <c r="K156" s="29"/>
      <c r="L156" s="31" t="s">
        <v>88</v>
      </c>
      <c r="M156" s="77">
        <f>C155-J156-J158</f>
        <v>20220</v>
      </c>
    </row>
    <row r="157" spans="1:15" s="31" customFormat="1" x14ac:dyDescent="0.2">
      <c r="A157" s="32"/>
      <c r="B157" s="31" t="s">
        <v>65</v>
      </c>
      <c r="C157" s="77"/>
      <c r="D157" s="29"/>
      <c r="E157" s="29"/>
      <c r="F157" s="29"/>
      <c r="G157" s="92" t="s">
        <v>245</v>
      </c>
      <c r="H157" s="91">
        <f>-I97</f>
        <v>23500</v>
      </c>
      <c r="I157" s="92" t="s">
        <v>219</v>
      </c>
      <c r="J157" s="92">
        <f>H97</f>
        <v>2000</v>
      </c>
      <c r="K157" s="29"/>
      <c r="L157" s="31" t="s">
        <v>111</v>
      </c>
      <c r="M157" s="77">
        <f>O155-M155-M156</f>
        <v>28280</v>
      </c>
      <c r="N157" s="29"/>
      <c r="O157" s="29"/>
    </row>
    <row r="158" spans="1:15" s="31" customFormat="1" x14ac:dyDescent="0.2">
      <c r="A158" s="42"/>
      <c r="G158" s="92"/>
      <c r="H158" s="91"/>
      <c r="I158" s="93" t="s">
        <v>2</v>
      </c>
      <c r="J158" s="93">
        <f>G113</f>
        <v>780</v>
      </c>
      <c r="L158" s="31" t="s">
        <v>68</v>
      </c>
      <c r="M158" s="77"/>
      <c r="N158" s="29"/>
      <c r="O158" s="29"/>
    </row>
    <row r="159" spans="1:15" s="31" customFormat="1" x14ac:dyDescent="0.2">
      <c r="A159" s="42"/>
      <c r="G159" s="92"/>
      <c r="H159" s="91"/>
      <c r="I159" s="92" t="s">
        <v>234</v>
      </c>
      <c r="J159" s="92">
        <f>H156+H157-J156-J157-J158</f>
        <v>27720</v>
      </c>
      <c r="M159" s="35"/>
      <c r="N159" s="29"/>
      <c r="O159" s="29"/>
    </row>
    <row r="160" spans="1:15" s="31" customFormat="1" x14ac:dyDescent="0.2">
      <c r="A160" s="32"/>
      <c r="F160" s="29"/>
      <c r="H160" s="35"/>
      <c r="I160" s="29"/>
      <c r="J160" s="29"/>
      <c r="K160" s="29"/>
    </row>
    <row r="161" spans="1:14" s="31" customFormat="1" x14ac:dyDescent="0.2">
      <c r="A161" s="42">
        <v>4</v>
      </c>
      <c r="B161" s="31" t="s">
        <v>69</v>
      </c>
    </row>
    <row r="162" spans="1:14" s="31" customFormat="1" x14ac:dyDescent="0.2">
      <c r="A162" s="42"/>
      <c r="B162" s="168"/>
      <c r="C162" s="168"/>
      <c r="D162" s="46" t="s">
        <v>70</v>
      </c>
      <c r="E162" s="46" t="s">
        <v>111</v>
      </c>
      <c r="F162" s="46" t="s">
        <v>128</v>
      </c>
      <c r="G162" s="46" t="s">
        <v>59</v>
      </c>
    </row>
    <row r="163" spans="1:14" s="31" customFormat="1" x14ac:dyDescent="0.2">
      <c r="A163" s="42"/>
      <c r="B163" s="168" t="s">
        <v>71</v>
      </c>
      <c r="C163" s="168"/>
      <c r="D163" s="45">
        <f>O121</f>
        <v>100000</v>
      </c>
      <c r="E163" s="45">
        <f>O122</f>
        <v>100000</v>
      </c>
      <c r="F163" s="15">
        <v>0</v>
      </c>
      <c r="G163" s="45">
        <f>SUM(D163:F163)</f>
        <v>200000</v>
      </c>
    </row>
    <row r="164" spans="1:14" s="31" customFormat="1" x14ac:dyDescent="0.2">
      <c r="A164" s="42"/>
      <c r="B164" s="168" t="s">
        <v>211</v>
      </c>
      <c r="C164" s="168"/>
      <c r="D164" s="45"/>
      <c r="E164" s="45">
        <f>M138</f>
        <v>36820</v>
      </c>
      <c r="F164" s="45"/>
      <c r="G164" s="45">
        <f t="shared" ref="G164:G170" si="0">SUM(D164:F164)</f>
        <v>36820</v>
      </c>
    </row>
    <row r="165" spans="1:14" s="31" customFormat="1" x14ac:dyDescent="0.2">
      <c r="A165" s="42"/>
      <c r="B165" s="168" t="s">
        <v>221</v>
      </c>
      <c r="C165" s="168"/>
      <c r="D165" s="45"/>
      <c r="E165" s="45"/>
      <c r="F165" s="45">
        <f>O132</f>
        <v>2450</v>
      </c>
      <c r="G165" s="45">
        <f t="shared" si="0"/>
        <v>2450</v>
      </c>
    </row>
    <row r="166" spans="1:14" s="31" customFormat="1" x14ac:dyDescent="0.2">
      <c r="A166" s="42"/>
      <c r="B166" s="168" t="s">
        <v>64</v>
      </c>
      <c r="C166" s="168"/>
      <c r="D166" s="45">
        <f>SUM(D163:D164)</f>
        <v>100000</v>
      </c>
      <c r="E166" s="45">
        <f>SUM(E163:E164)</f>
        <v>136820</v>
      </c>
      <c r="F166" s="45">
        <f>SUM(F163:F165)</f>
        <v>2450</v>
      </c>
      <c r="G166" s="45">
        <f t="shared" si="0"/>
        <v>239270</v>
      </c>
    </row>
    <row r="167" spans="1:14" s="31" customFormat="1" x14ac:dyDescent="0.2">
      <c r="A167" s="42"/>
      <c r="B167" s="168" t="s">
        <v>72</v>
      </c>
      <c r="C167" s="168"/>
      <c r="D167" s="45">
        <f>D166</f>
        <v>100000</v>
      </c>
      <c r="E167" s="45">
        <f>E166</f>
        <v>136820</v>
      </c>
      <c r="F167" s="45">
        <f>F166</f>
        <v>2450</v>
      </c>
      <c r="G167" s="45">
        <f>G166</f>
        <v>239270</v>
      </c>
    </row>
    <row r="168" spans="1:14" s="31" customFormat="1" x14ac:dyDescent="0.2">
      <c r="A168" s="42"/>
      <c r="B168" s="168" t="s">
        <v>211</v>
      </c>
      <c r="C168" s="168"/>
      <c r="D168" s="45"/>
      <c r="E168" s="45">
        <f>M157</f>
        <v>28280</v>
      </c>
      <c r="F168" s="45"/>
      <c r="G168" s="45">
        <f t="shared" si="0"/>
        <v>28280</v>
      </c>
      <c r="N168" s="2"/>
    </row>
    <row r="169" spans="1:14" s="31" customFormat="1" x14ac:dyDescent="0.2">
      <c r="A169" s="42"/>
      <c r="B169" s="168" t="s">
        <v>382</v>
      </c>
      <c r="C169" s="168"/>
      <c r="D169" s="45"/>
      <c r="E169" s="45">
        <v>2450</v>
      </c>
      <c r="F169" s="45">
        <f>O151-O132</f>
        <v>-2450</v>
      </c>
      <c r="G169" s="15">
        <f t="shared" si="0"/>
        <v>0</v>
      </c>
      <c r="I169" s="2"/>
      <c r="J169" s="2"/>
      <c r="K169" s="2"/>
      <c r="L169" s="2"/>
      <c r="M169" s="2"/>
      <c r="N169" s="2"/>
    </row>
    <row r="170" spans="1:14" s="31" customFormat="1" x14ac:dyDescent="0.2">
      <c r="A170" s="42"/>
      <c r="B170" s="168" t="s">
        <v>385</v>
      </c>
      <c r="C170" s="168"/>
      <c r="D170" s="45"/>
      <c r="E170" s="45">
        <v>1050</v>
      </c>
      <c r="F170" s="45"/>
      <c r="G170" s="15">
        <f t="shared" si="0"/>
        <v>1050</v>
      </c>
      <c r="I170" s="2"/>
      <c r="J170" s="2"/>
      <c r="K170" s="2"/>
      <c r="L170" s="2"/>
      <c r="M170" s="2"/>
      <c r="N170" s="2"/>
    </row>
    <row r="171" spans="1:14" s="31" customFormat="1" x14ac:dyDescent="0.2">
      <c r="A171" s="42"/>
      <c r="B171" s="168" t="s">
        <v>73</v>
      </c>
      <c r="C171" s="168"/>
      <c r="D171" s="45">
        <f>SUM(D167:D170)</f>
        <v>100000</v>
      </c>
      <c r="E171" s="45">
        <f t="shared" ref="E171:G171" si="1">SUM(E167:E170)</f>
        <v>168600</v>
      </c>
      <c r="F171" s="15">
        <f t="shared" si="1"/>
        <v>0</v>
      </c>
      <c r="G171" s="45">
        <f t="shared" si="1"/>
        <v>268600</v>
      </c>
      <c r="I171" s="2"/>
      <c r="J171" s="2"/>
      <c r="K171" s="2"/>
    </row>
    <row r="172" spans="1:14" s="31" customFormat="1" x14ac:dyDescent="0.2">
      <c r="A172" s="42"/>
      <c r="D172" s="61"/>
      <c r="E172" s="61"/>
      <c r="F172" s="61"/>
      <c r="G172" s="61"/>
    </row>
    <row r="173" spans="1:14" s="31" customFormat="1" x14ac:dyDescent="0.2">
      <c r="A173" s="42"/>
      <c r="B173" s="95" t="s">
        <v>212</v>
      </c>
      <c r="F173" s="29"/>
      <c r="G173" s="61"/>
    </row>
    <row r="174" spans="1:14" s="31" customFormat="1" x14ac:dyDescent="0.2">
      <c r="A174" s="42"/>
      <c r="B174" s="2"/>
      <c r="C174" s="2"/>
      <c r="D174" s="2"/>
      <c r="F174" s="96" t="s">
        <v>54</v>
      </c>
      <c r="G174" s="96" t="s">
        <v>55</v>
      </c>
    </row>
    <row r="175" spans="1:14" s="31" customFormat="1" x14ac:dyDescent="0.2">
      <c r="A175" s="42"/>
      <c r="B175" s="97">
        <v>1</v>
      </c>
      <c r="C175" s="61" t="s">
        <v>162</v>
      </c>
      <c r="D175" s="2"/>
      <c r="F175" s="98">
        <f>D52</f>
        <v>28000</v>
      </c>
      <c r="G175" s="98">
        <f>E52</f>
        <v>35000</v>
      </c>
    </row>
    <row r="176" spans="1:14" s="31" customFormat="1" x14ac:dyDescent="0.2">
      <c r="A176" s="42"/>
      <c r="B176" s="97">
        <v>2</v>
      </c>
      <c r="C176" s="31" t="s">
        <v>248</v>
      </c>
      <c r="D176" s="2"/>
      <c r="F176" s="99">
        <v>0</v>
      </c>
      <c r="G176" s="98">
        <f>I97</f>
        <v>-23500</v>
      </c>
    </row>
    <row r="177" spans="1:16" s="31" customFormat="1" x14ac:dyDescent="0.2">
      <c r="A177" s="42"/>
      <c r="B177" s="97">
        <v>3</v>
      </c>
      <c r="C177" s="31" t="s">
        <v>163</v>
      </c>
      <c r="D177" s="2"/>
      <c r="F177" s="98">
        <f>SUM(E96:H96)</f>
        <v>12000</v>
      </c>
      <c r="G177" s="98">
        <f>SUM(E97:H97)</f>
        <v>16000</v>
      </c>
    </row>
    <row r="178" spans="1:16" s="31" customFormat="1" x14ac:dyDescent="0.2">
      <c r="A178" s="42"/>
      <c r="B178" s="97">
        <v>4</v>
      </c>
      <c r="C178" s="2" t="s">
        <v>165</v>
      </c>
      <c r="D178" s="2"/>
      <c r="F178" s="100">
        <f>G112</f>
        <v>-3180</v>
      </c>
      <c r="G178" s="100">
        <f>G113</f>
        <v>780</v>
      </c>
    </row>
    <row r="179" spans="1:16" s="31" customFormat="1" x14ac:dyDescent="0.2">
      <c r="A179" s="42"/>
      <c r="B179" s="2"/>
      <c r="C179" s="2"/>
      <c r="D179" s="2"/>
      <c r="F179" s="31">
        <f>SUM(F175:F178)</f>
        <v>36820</v>
      </c>
      <c r="G179" s="31">
        <f>SUM(G175:G178)</f>
        <v>28280</v>
      </c>
      <c r="M179" s="35"/>
      <c r="N179" s="180"/>
      <c r="O179" s="180"/>
      <c r="P179" s="35"/>
    </row>
    <row r="180" spans="1:16" s="31" customFormat="1" x14ac:dyDescent="0.2">
      <c r="A180" s="42"/>
      <c r="B180" s="2"/>
      <c r="C180" s="2"/>
      <c r="D180" s="2"/>
      <c r="M180" s="35"/>
      <c r="N180" s="147"/>
      <c r="O180" s="147"/>
      <c r="P180" s="35"/>
    </row>
    <row r="181" spans="1:16" s="31" customFormat="1" x14ac:dyDescent="0.2">
      <c r="A181" s="42">
        <v>5</v>
      </c>
      <c r="B181" s="2" t="s">
        <v>231</v>
      </c>
      <c r="C181" s="2"/>
      <c r="D181" s="2"/>
      <c r="M181" s="35"/>
      <c r="N181" s="147"/>
      <c r="O181" s="147"/>
      <c r="P181" s="35"/>
    </row>
    <row r="182" spans="1:16" s="31" customFormat="1" x14ac:dyDescent="0.2">
      <c r="A182" s="32"/>
      <c r="B182" s="31" t="s">
        <v>378</v>
      </c>
      <c r="D182" s="29"/>
      <c r="O182" s="29"/>
    </row>
    <row r="183" spans="1:16" s="31" customFormat="1" x14ac:dyDescent="0.2">
      <c r="A183" s="32"/>
      <c r="B183" s="177"/>
      <c r="C183" s="178"/>
      <c r="D183" s="179"/>
      <c r="E183" s="149" t="s">
        <v>249</v>
      </c>
      <c r="F183" s="149" t="s">
        <v>55</v>
      </c>
      <c r="O183" s="29"/>
    </row>
    <row r="184" spans="1:16" s="31" customFormat="1" x14ac:dyDescent="0.2">
      <c r="A184" s="32"/>
      <c r="B184" s="171" t="s">
        <v>67</v>
      </c>
      <c r="C184" s="172"/>
      <c r="D184" s="173"/>
      <c r="E184" s="45">
        <f>C136</f>
        <v>18000</v>
      </c>
      <c r="F184" s="45">
        <f>C155</f>
        <v>24000</v>
      </c>
      <c r="O184" s="29"/>
    </row>
    <row r="185" spans="1:16" s="31" customFormat="1" x14ac:dyDescent="0.2">
      <c r="A185" s="32"/>
      <c r="B185" s="171" t="s">
        <v>250</v>
      </c>
      <c r="C185" s="172"/>
      <c r="D185" s="173"/>
      <c r="E185" s="15">
        <v>0</v>
      </c>
      <c r="F185" s="45">
        <f>E101</f>
        <v>-3000</v>
      </c>
      <c r="O185" s="29"/>
    </row>
    <row r="186" spans="1:16" s="31" customFormat="1" x14ac:dyDescent="0.2">
      <c r="A186" s="32"/>
      <c r="B186" s="171" t="s">
        <v>247</v>
      </c>
      <c r="C186" s="172"/>
      <c r="D186" s="173"/>
      <c r="E186" s="45">
        <f>-C112</f>
        <v>-600</v>
      </c>
      <c r="F186" s="45">
        <f>-E186</f>
        <v>600</v>
      </c>
      <c r="O186" s="29"/>
    </row>
    <row r="187" spans="1:16" s="31" customFormat="1" x14ac:dyDescent="0.2">
      <c r="A187" s="32"/>
      <c r="B187" s="171" t="s">
        <v>380</v>
      </c>
      <c r="C187" s="172"/>
      <c r="D187" s="173"/>
      <c r="E187" s="45">
        <f>-D112</f>
        <v>3780</v>
      </c>
      <c r="F187" s="45">
        <f>-(D113-D112)</f>
        <v>-1380</v>
      </c>
      <c r="O187" s="29"/>
    </row>
    <row r="188" spans="1:16" s="31" customFormat="1" x14ac:dyDescent="0.2">
      <c r="A188" s="32"/>
      <c r="B188" s="171" t="s">
        <v>34</v>
      </c>
      <c r="C188" s="172"/>
      <c r="D188" s="173"/>
      <c r="E188" s="45">
        <f>SUM(E184:E187)</f>
        <v>21180</v>
      </c>
      <c r="F188" s="45">
        <f>SUM(F184:F187)</f>
        <v>20220</v>
      </c>
      <c r="O188" s="29"/>
    </row>
    <row r="189" spans="1:16" s="31" customFormat="1" x14ac:dyDescent="0.2">
      <c r="A189" s="32"/>
      <c r="O189" s="29"/>
    </row>
    <row r="190" spans="1:16" s="31" customFormat="1" x14ac:dyDescent="0.2">
      <c r="A190" s="32"/>
      <c r="B190" s="31" t="s">
        <v>66</v>
      </c>
      <c r="N190" s="35"/>
      <c r="O190" s="29"/>
    </row>
    <row r="191" spans="1:16" s="31" customFormat="1" x14ac:dyDescent="0.2">
      <c r="A191" s="32"/>
      <c r="B191" s="177"/>
      <c r="C191" s="178"/>
      <c r="D191" s="179"/>
      <c r="E191" s="149" t="s">
        <v>249</v>
      </c>
      <c r="F191" s="149" t="s">
        <v>55</v>
      </c>
      <c r="N191" s="35"/>
      <c r="O191" s="29"/>
    </row>
    <row r="192" spans="1:16" s="31" customFormat="1" x14ac:dyDescent="0.2">
      <c r="A192" s="32"/>
      <c r="B192" s="171" t="s">
        <v>348</v>
      </c>
      <c r="C192" s="172"/>
      <c r="D192" s="173"/>
      <c r="E192" s="67">
        <f>O136-M136</f>
        <v>58000</v>
      </c>
      <c r="F192" s="67">
        <f>O155-M155</f>
        <v>48500</v>
      </c>
      <c r="O192" s="29"/>
    </row>
    <row r="193" spans="1:16" s="31" customFormat="1" x14ac:dyDescent="0.2">
      <c r="A193" s="32"/>
      <c r="B193" s="171" t="s">
        <v>349</v>
      </c>
      <c r="C193" s="172"/>
      <c r="D193" s="173"/>
      <c r="E193" s="67">
        <f>E192*R2</f>
        <v>17400</v>
      </c>
      <c r="F193" s="67">
        <f>F192*R2</f>
        <v>14550</v>
      </c>
      <c r="K193" s="29"/>
      <c r="L193" s="35"/>
      <c r="O193" s="29"/>
    </row>
    <row r="194" spans="1:16" s="31" customFormat="1" x14ac:dyDescent="0.2">
      <c r="A194" s="32"/>
      <c r="B194" s="171" t="s">
        <v>381</v>
      </c>
      <c r="C194" s="172"/>
      <c r="D194" s="173"/>
      <c r="E194" s="45">
        <f>E187</f>
        <v>3780</v>
      </c>
      <c r="F194" s="45">
        <f>F187</f>
        <v>-1380</v>
      </c>
      <c r="K194" s="29"/>
      <c r="L194" s="35"/>
      <c r="O194" s="29"/>
    </row>
    <row r="195" spans="1:16" s="31" customFormat="1" x14ac:dyDescent="0.2">
      <c r="A195" s="42"/>
      <c r="B195" s="171" t="s">
        <v>350</v>
      </c>
      <c r="C195" s="172"/>
      <c r="D195" s="173"/>
      <c r="E195" s="26">
        <v>0</v>
      </c>
      <c r="F195" s="67">
        <f>H157*R2</f>
        <v>7050</v>
      </c>
      <c r="K195" s="29"/>
      <c r="L195" s="35"/>
    </row>
    <row r="196" spans="1:16" s="31" customFormat="1" x14ac:dyDescent="0.2">
      <c r="A196" s="42"/>
      <c r="B196" s="171" t="s">
        <v>34</v>
      </c>
      <c r="C196" s="172"/>
      <c r="D196" s="173"/>
      <c r="E196" s="67">
        <f>SUM(E193:E194)</f>
        <v>21180</v>
      </c>
      <c r="F196" s="67">
        <f>SUM(F193:F195)</f>
        <v>20220</v>
      </c>
      <c r="K196" s="29"/>
      <c r="L196" s="35"/>
    </row>
    <row r="197" spans="1:16" s="31" customFormat="1" x14ac:dyDescent="0.2">
      <c r="A197" s="42"/>
    </row>
    <row r="198" spans="1:16" s="31" customFormat="1" x14ac:dyDescent="0.2">
      <c r="A198" s="42"/>
      <c r="I198" s="61"/>
      <c r="J198" s="61"/>
      <c r="K198" s="61"/>
      <c r="L198" s="61"/>
      <c r="M198" s="35"/>
      <c r="N198" s="101"/>
      <c r="O198" s="101"/>
      <c r="P198" s="35"/>
    </row>
    <row r="199" spans="1:16" s="51" customFormat="1" x14ac:dyDescent="0.2">
      <c r="A199" s="146" t="s">
        <v>289</v>
      </c>
      <c r="B199" s="102" t="s">
        <v>290</v>
      </c>
      <c r="I199" s="103"/>
      <c r="J199" s="103"/>
      <c r="K199" s="103"/>
      <c r="L199" s="103"/>
      <c r="M199" s="104"/>
      <c r="N199" s="104"/>
      <c r="O199" s="103"/>
      <c r="P199" s="103"/>
    </row>
    <row r="200" spans="1:16" s="51" customFormat="1" x14ac:dyDescent="0.2">
      <c r="A200" s="146">
        <v>1</v>
      </c>
      <c r="B200" s="102" t="s">
        <v>291</v>
      </c>
      <c r="I200" s="103"/>
      <c r="J200" s="103"/>
      <c r="K200" s="103"/>
      <c r="L200" s="103"/>
      <c r="M200" s="104"/>
      <c r="N200" s="104"/>
      <c r="O200" s="103"/>
      <c r="P200" s="103"/>
    </row>
    <row r="201" spans="1:16" s="51" customFormat="1" x14ac:dyDescent="0.2">
      <c r="A201" s="105"/>
      <c r="B201" s="171"/>
      <c r="C201" s="173"/>
      <c r="D201" s="149" t="s">
        <v>351</v>
      </c>
      <c r="E201" s="149" t="s">
        <v>62</v>
      </c>
      <c r="I201" s="103"/>
      <c r="J201" s="103"/>
      <c r="K201" s="103"/>
      <c r="L201" s="103"/>
    </row>
    <row r="202" spans="1:16" s="51" customFormat="1" x14ac:dyDescent="0.2">
      <c r="A202" s="105"/>
      <c r="B202" s="171" t="s">
        <v>216</v>
      </c>
      <c r="C202" s="173"/>
      <c r="D202" s="49">
        <v>150000</v>
      </c>
      <c r="E202" s="106">
        <v>150000</v>
      </c>
      <c r="I202" s="103"/>
      <c r="J202" s="103"/>
      <c r="K202" s="103"/>
      <c r="L202" s="103"/>
    </row>
    <row r="203" spans="1:16" s="51" customFormat="1" x14ac:dyDescent="0.2">
      <c r="A203" s="105"/>
      <c r="B203" s="171" t="s">
        <v>318</v>
      </c>
      <c r="C203" s="173"/>
      <c r="D203" s="106">
        <f>-R1</f>
        <v>-120000</v>
      </c>
      <c r="E203" s="106">
        <f>-L97</f>
        <v>-128000</v>
      </c>
      <c r="I203" s="107"/>
      <c r="J203" s="104"/>
      <c r="K203" s="103"/>
      <c r="L203" s="103"/>
    </row>
    <row r="204" spans="1:16" s="51" customFormat="1" x14ac:dyDescent="0.2">
      <c r="A204" s="105"/>
      <c r="B204" s="171" t="s">
        <v>50</v>
      </c>
      <c r="C204" s="173"/>
      <c r="D204" s="50">
        <f>SUM(D202:D203)</f>
        <v>30000</v>
      </c>
      <c r="E204" s="50">
        <f>SUM(E202:E203)</f>
        <v>22000</v>
      </c>
      <c r="F204" s="108"/>
      <c r="G204" s="103"/>
      <c r="H204" s="103"/>
      <c r="I204" s="108"/>
      <c r="J204" s="104"/>
      <c r="K204" s="103"/>
      <c r="L204" s="103"/>
    </row>
    <row r="205" spans="1:16" s="51" customFormat="1" x14ac:dyDescent="0.2">
      <c r="A205" s="105"/>
      <c r="B205" s="171" t="s">
        <v>338</v>
      </c>
      <c r="C205" s="173"/>
      <c r="D205" s="109">
        <f>-D204*$R$2</f>
        <v>-9000</v>
      </c>
      <c r="E205" s="109">
        <f>D205</f>
        <v>-9000</v>
      </c>
      <c r="F205" s="108"/>
      <c r="G205" s="103"/>
      <c r="H205" s="103"/>
      <c r="I205" s="108"/>
      <c r="J205" s="104"/>
      <c r="K205" s="103"/>
      <c r="L205" s="103"/>
    </row>
    <row r="206" spans="1:16" s="51" customFormat="1" x14ac:dyDescent="0.2">
      <c r="A206" s="105"/>
      <c r="B206" s="171" t="s">
        <v>293</v>
      </c>
      <c r="C206" s="173"/>
      <c r="D206" s="50">
        <v>0</v>
      </c>
      <c r="E206" s="106">
        <f>-F85</f>
        <v>2400</v>
      </c>
      <c r="F206" s="108"/>
      <c r="G206" s="103"/>
      <c r="H206" s="103"/>
      <c r="I206" s="108"/>
      <c r="J206" s="104"/>
      <c r="K206" s="103"/>
      <c r="L206" s="103"/>
    </row>
    <row r="207" spans="1:16" s="51" customFormat="1" x14ac:dyDescent="0.2">
      <c r="A207" s="105"/>
      <c r="B207" s="181" t="s">
        <v>43</v>
      </c>
      <c r="C207" s="182"/>
      <c r="D207" s="106">
        <f>D204+D205</f>
        <v>21000</v>
      </c>
      <c r="E207" s="49">
        <f>E204+E205+E206</f>
        <v>15400</v>
      </c>
      <c r="F207" s="108"/>
      <c r="G207" s="103"/>
      <c r="H207" s="103"/>
      <c r="I207" s="110"/>
      <c r="J207" s="104"/>
      <c r="K207" s="103"/>
      <c r="L207" s="103"/>
    </row>
    <row r="208" spans="1:16" s="51" customFormat="1" x14ac:dyDescent="0.2">
      <c r="A208" s="105"/>
      <c r="B208" s="59" t="s">
        <v>364</v>
      </c>
      <c r="E208" s="108"/>
      <c r="F208" s="108"/>
      <c r="G208" s="103"/>
      <c r="H208" s="103"/>
      <c r="I208" s="110"/>
      <c r="J208" s="104"/>
      <c r="K208" s="103"/>
      <c r="L208" s="103"/>
    </row>
    <row r="209" spans="1:12" s="51" customFormat="1" x14ac:dyDescent="0.2">
      <c r="A209" s="105"/>
      <c r="B209" s="59"/>
      <c r="E209" s="108"/>
      <c r="F209" s="108"/>
      <c r="G209" s="103"/>
      <c r="H209" s="103"/>
      <c r="I209" s="110"/>
      <c r="J209" s="104"/>
      <c r="K209" s="103"/>
      <c r="L209" s="103"/>
    </row>
    <row r="210" spans="1:12" s="51" customFormat="1" x14ac:dyDescent="0.2">
      <c r="A210" s="105">
        <v>2</v>
      </c>
      <c r="B210" s="59" t="s">
        <v>292</v>
      </c>
      <c r="E210" s="108"/>
      <c r="F210" s="108"/>
      <c r="G210" s="103"/>
      <c r="H210" s="103"/>
      <c r="I210" s="110"/>
      <c r="J210" s="104"/>
    </row>
    <row r="211" spans="1:12" s="51" customFormat="1" x14ac:dyDescent="0.2">
      <c r="A211" s="105"/>
      <c r="B211" s="111" t="s">
        <v>213</v>
      </c>
      <c r="C211" s="104" t="s">
        <v>215</v>
      </c>
      <c r="E211" s="104">
        <f>E202</f>
        <v>150000</v>
      </c>
      <c r="F211" s="147" t="s">
        <v>214</v>
      </c>
      <c r="G211" s="112" t="s">
        <v>40</v>
      </c>
      <c r="I211" s="51">
        <f>I40</f>
        <v>115000</v>
      </c>
      <c r="J211" s="104"/>
    </row>
    <row r="212" spans="1:12" s="51" customFormat="1" x14ac:dyDescent="0.2">
      <c r="A212" s="105"/>
      <c r="B212" s="59"/>
      <c r="F212" s="108"/>
      <c r="G212" s="112" t="s">
        <v>45</v>
      </c>
      <c r="I212" s="51">
        <f>M153</f>
        <v>13000</v>
      </c>
      <c r="J212" s="104"/>
    </row>
    <row r="213" spans="1:12" s="51" customFormat="1" x14ac:dyDescent="0.2">
      <c r="A213" s="105"/>
      <c r="B213" s="59"/>
      <c r="F213" s="108"/>
      <c r="G213" s="51" t="s">
        <v>50</v>
      </c>
      <c r="I213" s="51">
        <f>E211-I211-I212</f>
        <v>22000</v>
      </c>
      <c r="J213" s="104"/>
    </row>
    <row r="214" spans="1:12" s="51" customFormat="1" x14ac:dyDescent="0.2">
      <c r="A214" s="105"/>
      <c r="B214" s="59"/>
      <c r="E214" s="108"/>
      <c r="F214" s="108"/>
      <c r="G214" s="103"/>
      <c r="H214" s="103"/>
      <c r="I214" s="110"/>
      <c r="J214" s="104"/>
    </row>
    <row r="215" spans="1:12" s="51" customFormat="1" x14ac:dyDescent="0.2">
      <c r="A215" s="105"/>
      <c r="B215" s="111" t="s">
        <v>213</v>
      </c>
      <c r="C215" s="104" t="s">
        <v>251</v>
      </c>
      <c r="E215" s="104">
        <f>O148</f>
        <v>2400</v>
      </c>
      <c r="F215" s="147" t="s">
        <v>214</v>
      </c>
      <c r="G215" s="112" t="s">
        <v>215</v>
      </c>
      <c r="I215" s="51">
        <f>-D205</f>
        <v>9000</v>
      </c>
      <c r="J215" s="104"/>
    </row>
    <row r="216" spans="1:12" s="114" customFormat="1" x14ac:dyDescent="0.2">
      <c r="A216" s="113"/>
      <c r="C216" s="114" t="s">
        <v>88</v>
      </c>
      <c r="E216" s="51">
        <f>I213*R2</f>
        <v>6600</v>
      </c>
    </row>
    <row r="217" spans="1:12" s="114" customFormat="1" x14ac:dyDescent="0.2">
      <c r="A217" s="113"/>
    </row>
    <row r="218" spans="1:12" s="114" customFormat="1" x14ac:dyDescent="0.2">
      <c r="A218" s="113">
        <v>3</v>
      </c>
      <c r="B218" s="114" t="s">
        <v>319</v>
      </c>
    </row>
    <row r="219" spans="1:12" s="114" customFormat="1" x14ac:dyDescent="0.2">
      <c r="A219" s="113"/>
      <c r="B219" s="161"/>
      <c r="C219" s="162"/>
      <c r="D219" s="163"/>
      <c r="E219" s="149" t="s">
        <v>254</v>
      </c>
      <c r="F219" s="149" t="s">
        <v>255</v>
      </c>
    </row>
    <row r="220" spans="1:12" s="114" customFormat="1" x14ac:dyDescent="0.2">
      <c r="A220" s="113"/>
      <c r="B220" s="158" t="s">
        <v>252</v>
      </c>
      <c r="C220" s="159"/>
      <c r="D220" s="160"/>
      <c r="E220" s="115">
        <v>0</v>
      </c>
      <c r="F220" s="106">
        <f>F177</f>
        <v>12000</v>
      </c>
      <c r="H220" s="51"/>
    </row>
    <row r="221" spans="1:12" s="114" customFormat="1" x14ac:dyDescent="0.2">
      <c r="A221" s="113"/>
      <c r="B221" s="158" t="s">
        <v>384</v>
      </c>
      <c r="C221" s="159"/>
      <c r="D221" s="160"/>
      <c r="E221" s="115">
        <v>0</v>
      </c>
      <c r="F221" s="106">
        <f>F178</f>
        <v>-3180</v>
      </c>
      <c r="G221" s="51"/>
      <c r="I221" s="51"/>
    </row>
    <row r="222" spans="1:12" s="114" customFormat="1" x14ac:dyDescent="0.2">
      <c r="A222" s="113"/>
      <c r="B222" s="158" t="s">
        <v>387</v>
      </c>
      <c r="C222" s="159"/>
      <c r="D222" s="160"/>
      <c r="E222" s="115">
        <v>0</v>
      </c>
      <c r="F222" s="106">
        <f>D96</f>
        <v>3500</v>
      </c>
    </row>
    <row r="223" spans="1:12" s="114" customFormat="1" x14ac:dyDescent="0.2">
      <c r="A223" s="113"/>
      <c r="B223" s="151" t="s">
        <v>388</v>
      </c>
      <c r="C223" s="152"/>
      <c r="D223" s="153"/>
      <c r="E223" s="115">
        <v>0</v>
      </c>
      <c r="F223" s="106">
        <f>E112</f>
        <v>-1050</v>
      </c>
    </row>
    <row r="224" spans="1:12" s="114" customFormat="1" x14ac:dyDescent="0.2">
      <c r="A224" s="113"/>
      <c r="B224" s="158" t="s">
        <v>253</v>
      </c>
      <c r="C224" s="159"/>
      <c r="D224" s="160"/>
      <c r="E224" s="106">
        <f>-G176</f>
        <v>23500</v>
      </c>
      <c r="F224" s="115">
        <v>0</v>
      </c>
      <c r="H224" s="145"/>
    </row>
    <row r="225" spans="1:7" s="114" customFormat="1" x14ac:dyDescent="0.2">
      <c r="A225" s="113"/>
      <c r="B225" s="158" t="s">
        <v>379</v>
      </c>
      <c r="C225" s="159"/>
      <c r="D225" s="160"/>
      <c r="E225" s="106">
        <f>-F195</f>
        <v>-7050</v>
      </c>
      <c r="F225" s="106">
        <f>E225</f>
        <v>-7050</v>
      </c>
    </row>
    <row r="226" spans="1:7" s="114" customFormat="1" x14ac:dyDescent="0.2">
      <c r="A226" s="113"/>
      <c r="B226" s="158" t="s">
        <v>256</v>
      </c>
      <c r="C226" s="159"/>
      <c r="D226" s="160"/>
      <c r="E226" s="115">
        <v>0</v>
      </c>
      <c r="F226" s="106">
        <f>SUM(E97:H97,J97)</f>
        <v>19500</v>
      </c>
    </row>
    <row r="227" spans="1:7" s="114" customFormat="1" x14ac:dyDescent="0.2">
      <c r="A227" s="113"/>
      <c r="B227" s="158" t="s">
        <v>383</v>
      </c>
      <c r="C227" s="159"/>
      <c r="D227" s="160"/>
      <c r="E227" s="115">
        <v>0</v>
      </c>
      <c r="F227" s="106">
        <f>G178</f>
        <v>780</v>
      </c>
    </row>
    <row r="228" spans="1:7" s="114" customFormat="1" x14ac:dyDescent="0.2">
      <c r="A228" s="113"/>
      <c r="B228" s="151" t="s">
        <v>389</v>
      </c>
      <c r="C228" s="152"/>
      <c r="D228" s="153"/>
      <c r="E228" s="115">
        <v>0</v>
      </c>
      <c r="F228" s="106">
        <f>-F222</f>
        <v>-3500</v>
      </c>
    </row>
    <row r="229" spans="1:7" s="114" customFormat="1" x14ac:dyDescent="0.2">
      <c r="A229" s="113"/>
      <c r="B229" s="151" t="s">
        <v>386</v>
      </c>
      <c r="C229" s="152"/>
      <c r="D229" s="153"/>
      <c r="E229" s="115">
        <v>0</v>
      </c>
      <c r="F229" s="106">
        <f>H113</f>
        <v>1050</v>
      </c>
    </row>
    <row r="230" spans="1:7" s="114" customFormat="1" x14ac:dyDescent="0.2">
      <c r="A230" s="113"/>
      <c r="B230" s="158" t="s">
        <v>257</v>
      </c>
      <c r="C230" s="159"/>
      <c r="D230" s="160"/>
      <c r="E230" s="106">
        <f>D204</f>
        <v>30000</v>
      </c>
      <c r="F230" s="106">
        <f>E204</f>
        <v>22000</v>
      </c>
    </row>
    <row r="231" spans="1:7" s="114" customFormat="1" x14ac:dyDescent="0.2">
      <c r="A231" s="113"/>
      <c r="B231" s="158" t="s">
        <v>258</v>
      </c>
      <c r="C231" s="159"/>
      <c r="D231" s="160"/>
      <c r="E231" s="106">
        <f>D205</f>
        <v>-9000</v>
      </c>
      <c r="F231" s="106">
        <f>-E216</f>
        <v>-6600</v>
      </c>
    </row>
    <row r="232" spans="1:7" s="114" customFormat="1" x14ac:dyDescent="0.2">
      <c r="A232" s="113"/>
      <c r="B232" s="158"/>
      <c r="C232" s="159"/>
      <c r="D232" s="160"/>
      <c r="E232" s="106">
        <f>SUM(E220:E231)</f>
        <v>37450</v>
      </c>
      <c r="F232" s="106">
        <f>SUM(F220:F231)</f>
        <v>37450</v>
      </c>
    </row>
    <row r="233" spans="1:7" s="114" customFormat="1" x14ac:dyDescent="0.2">
      <c r="A233" s="113"/>
      <c r="F233" s="51"/>
      <c r="G233" s="116">
        <f>E232-F232</f>
        <v>0</v>
      </c>
    </row>
    <row r="234" spans="1:7" s="114" customFormat="1" x14ac:dyDescent="0.2">
      <c r="A234" s="113"/>
      <c r="E234" s="51"/>
    </row>
  </sheetData>
  <mergeCells count="63">
    <mergeCell ref="B231:D231"/>
    <mergeCell ref="B232:D232"/>
    <mergeCell ref="N179:O179"/>
    <mergeCell ref="B188:D188"/>
    <mergeCell ref="B196:D196"/>
    <mergeCell ref="B207:C207"/>
    <mergeCell ref="B230:D230"/>
    <mergeCell ref="B206:C206"/>
    <mergeCell ref="B201:C201"/>
    <mergeCell ref="B202:C202"/>
    <mergeCell ref="B203:C203"/>
    <mergeCell ref="B204:C204"/>
    <mergeCell ref="B205:C205"/>
    <mergeCell ref="B195:D195"/>
    <mergeCell ref="B183:D183"/>
    <mergeCell ref="B184:D184"/>
    <mergeCell ref="B185:D185"/>
    <mergeCell ref="B186:D186"/>
    <mergeCell ref="B187:D187"/>
    <mergeCell ref="B191:D191"/>
    <mergeCell ref="B192:D192"/>
    <mergeCell ref="B170:C170"/>
    <mergeCell ref="B171:C171"/>
    <mergeCell ref="B110:B111"/>
    <mergeCell ref="I88:I89"/>
    <mergeCell ref="B162:C162"/>
    <mergeCell ref="G110:H110"/>
    <mergeCell ref="I11:J11"/>
    <mergeCell ref="I12:J12"/>
    <mergeCell ref="C34:E34"/>
    <mergeCell ref="G34:I34"/>
    <mergeCell ref="B165:C165"/>
    <mergeCell ref="L147:O147"/>
    <mergeCell ref="B119:E119"/>
    <mergeCell ref="G119:J119"/>
    <mergeCell ref="L119:O119"/>
    <mergeCell ref="B128:E128"/>
    <mergeCell ref="G128:J128"/>
    <mergeCell ref="L128:O128"/>
    <mergeCell ref="B147:E147"/>
    <mergeCell ref="G147:J147"/>
    <mergeCell ref="G88:G89"/>
    <mergeCell ref="H88:H89"/>
    <mergeCell ref="C110:F110"/>
    <mergeCell ref="B224:D224"/>
    <mergeCell ref="B163:C163"/>
    <mergeCell ref="B164:C164"/>
    <mergeCell ref="B88:B89"/>
    <mergeCell ref="C88:E88"/>
    <mergeCell ref="F88:F89"/>
    <mergeCell ref="B193:D193"/>
    <mergeCell ref="B194:D194"/>
    <mergeCell ref="B166:C166"/>
    <mergeCell ref="B167:C167"/>
    <mergeCell ref="B168:C168"/>
    <mergeCell ref="B169:C169"/>
    <mergeCell ref="B225:D225"/>
    <mergeCell ref="B226:D226"/>
    <mergeCell ref="B227:D227"/>
    <mergeCell ref="B219:D219"/>
    <mergeCell ref="B220:D220"/>
    <mergeCell ref="B221:D221"/>
    <mergeCell ref="B222:D222"/>
  </mergeCells>
  <phoneticPr fontId="4" type="noConversion"/>
  <pageMargins left="0.70866141732283472" right="0.70866141732283472" top="0.36" bottom="0.25" header="0.31496062992125984" footer="0.22"/>
  <pageSetup paperSize="9" scale="85" orientation="landscape" r:id="rId1"/>
  <ignoredErrors>
    <ignoredError sqref="M121 M132 M1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R208"/>
  <sheetViews>
    <sheetView tabSelected="1" view="pageBreakPreview" topLeftCell="A163" zoomScale="95" zoomScaleNormal="96" zoomScaleSheetLayoutView="95" workbookViewId="0">
      <selection activeCell="G152" sqref="G152:J152"/>
    </sheetView>
  </sheetViews>
  <sheetFormatPr defaultRowHeight="13.5" x14ac:dyDescent="0.2"/>
  <cols>
    <col min="1" max="1" width="5.28515625" style="18" customWidth="1"/>
    <col min="2" max="2" width="9.140625" style="2"/>
    <col min="3" max="4" width="11" style="2" bestFit="1" customWidth="1"/>
    <col min="5" max="5" width="10.7109375" style="2" bestFit="1" customWidth="1"/>
    <col min="6" max="6" width="10.42578125" style="2" customWidth="1"/>
    <col min="7" max="7" width="10.85546875" style="2" bestFit="1" customWidth="1"/>
    <col min="8" max="8" width="10.7109375" style="2" bestFit="1" customWidth="1"/>
    <col min="9" max="13" width="9.85546875" style="2" bestFit="1" customWidth="1"/>
    <col min="14" max="14" width="9.7109375" style="2" bestFit="1" customWidth="1"/>
    <col min="15" max="15" width="11.85546875" style="2" bestFit="1" customWidth="1"/>
    <col min="16" max="16384" width="9.140625" style="2"/>
  </cols>
  <sheetData>
    <row r="1" spans="1:18" x14ac:dyDescent="0.2">
      <c r="A1" s="1" t="s">
        <v>309</v>
      </c>
      <c r="Q1" s="3" t="s">
        <v>362</v>
      </c>
      <c r="R1" s="4">
        <v>10000</v>
      </c>
    </row>
    <row r="2" spans="1:18" x14ac:dyDescent="0.2">
      <c r="Q2" s="3" t="s">
        <v>363</v>
      </c>
      <c r="R2" s="6">
        <v>0.3</v>
      </c>
    </row>
    <row r="4" spans="1:18" x14ac:dyDescent="0.2">
      <c r="A4" s="10">
        <v>1</v>
      </c>
      <c r="B4" s="8" t="s">
        <v>224</v>
      </c>
      <c r="C4" s="9"/>
      <c r="D4" s="9"/>
      <c r="E4" s="9"/>
      <c r="F4" s="9"/>
      <c r="G4" s="9"/>
      <c r="H4" s="9"/>
      <c r="I4" s="9"/>
    </row>
    <row r="5" spans="1:18" x14ac:dyDescent="0.2">
      <c r="A5" s="2"/>
      <c r="B5" s="8" t="s">
        <v>352</v>
      </c>
      <c r="C5" s="9"/>
      <c r="F5" s="9"/>
      <c r="G5" s="9"/>
      <c r="H5" s="9"/>
      <c r="I5" s="9"/>
    </row>
    <row r="6" spans="1:18" x14ac:dyDescent="0.2">
      <c r="A6" s="2"/>
      <c r="B6" s="8" t="s">
        <v>140</v>
      </c>
      <c r="C6" s="9"/>
      <c r="D6" s="117">
        <v>0.75</v>
      </c>
      <c r="E6" s="117"/>
      <c r="F6" s="9"/>
      <c r="G6" s="9"/>
      <c r="H6" s="9"/>
      <c r="I6" s="9"/>
    </row>
    <row r="7" spans="1:18" x14ac:dyDescent="0.2">
      <c r="A7" s="10"/>
      <c r="B7" s="2" t="s">
        <v>25</v>
      </c>
      <c r="D7" s="11">
        <v>280000</v>
      </c>
      <c r="E7" s="9"/>
      <c r="F7" s="9"/>
      <c r="G7" s="9"/>
      <c r="I7" s="9"/>
    </row>
    <row r="8" spans="1:18" x14ac:dyDescent="0.2">
      <c r="A8" s="10"/>
      <c r="B8" s="2" t="s">
        <v>353</v>
      </c>
      <c r="C8" s="21"/>
      <c r="D8" s="9"/>
      <c r="E8" s="22"/>
      <c r="F8" s="9"/>
      <c r="G8" s="9"/>
      <c r="H8" s="9"/>
      <c r="I8" s="9"/>
    </row>
    <row r="9" spans="1:18" x14ac:dyDescent="0.2">
      <c r="A9" s="10"/>
      <c r="B9" s="2" t="s">
        <v>354</v>
      </c>
      <c r="C9" s="11"/>
      <c r="D9" s="9"/>
      <c r="E9" s="9"/>
      <c r="F9" s="9"/>
      <c r="G9" s="9"/>
      <c r="I9" s="9"/>
    </row>
    <row r="10" spans="1:18" x14ac:dyDescent="0.2">
      <c r="A10" s="10"/>
      <c r="B10" s="12" t="s">
        <v>24</v>
      </c>
      <c r="C10" s="14" t="s">
        <v>141</v>
      </c>
      <c r="D10" s="13" t="s">
        <v>142</v>
      </c>
      <c r="E10" s="14" t="s">
        <v>74</v>
      </c>
      <c r="F10" s="14" t="s">
        <v>75</v>
      </c>
      <c r="G10" s="14" t="s">
        <v>76</v>
      </c>
      <c r="I10" s="9"/>
    </row>
    <row r="11" spans="1:18" x14ac:dyDescent="0.2">
      <c r="A11" s="10"/>
      <c r="B11" s="12" t="s">
        <v>77</v>
      </c>
      <c r="C11" s="15">
        <v>150000</v>
      </c>
      <c r="D11" s="15">
        <v>100000</v>
      </c>
      <c r="E11" s="118">
        <f>C11-D11</f>
        <v>50000</v>
      </c>
      <c r="F11" s="119">
        <v>5</v>
      </c>
      <c r="G11" s="119" t="s">
        <v>120</v>
      </c>
      <c r="H11" s="9"/>
      <c r="I11" s="9"/>
    </row>
    <row r="12" spans="1:18" x14ac:dyDescent="0.2">
      <c r="A12" s="10"/>
      <c r="B12" s="12" t="s">
        <v>78</v>
      </c>
      <c r="C12" s="15">
        <v>60000</v>
      </c>
      <c r="D12" s="15">
        <v>50000</v>
      </c>
      <c r="E12" s="118">
        <f>C12-D12</f>
        <v>10000</v>
      </c>
      <c r="F12" s="15">
        <v>0</v>
      </c>
      <c r="G12" s="119" t="s">
        <v>121</v>
      </c>
      <c r="H12" s="9"/>
      <c r="I12" s="9"/>
    </row>
    <row r="13" spans="1:18" x14ac:dyDescent="0.2">
      <c r="A13" s="10"/>
      <c r="C13" s="11"/>
      <c r="D13" s="9"/>
      <c r="E13" s="9"/>
      <c r="F13" s="9"/>
      <c r="G13" s="9"/>
      <c r="H13" s="9"/>
      <c r="I13" s="9"/>
    </row>
    <row r="14" spans="1:18" x14ac:dyDescent="0.2">
      <c r="A14" s="10">
        <v>2</v>
      </c>
      <c r="B14" s="20" t="s">
        <v>79</v>
      </c>
      <c r="C14" s="9"/>
      <c r="D14" s="11"/>
      <c r="E14" s="9"/>
      <c r="F14" s="9"/>
      <c r="G14" s="9"/>
      <c r="H14" s="9"/>
      <c r="I14" s="9"/>
      <c r="J14" s="9"/>
    </row>
    <row r="15" spans="1:18" x14ac:dyDescent="0.2">
      <c r="A15" s="10"/>
      <c r="B15" s="14"/>
      <c r="C15" s="14" t="s">
        <v>80</v>
      </c>
      <c r="D15" s="13" t="s">
        <v>81</v>
      </c>
      <c r="E15" s="14" t="s">
        <v>82</v>
      </c>
      <c r="F15" s="14" t="s">
        <v>83</v>
      </c>
      <c r="G15" s="14" t="s">
        <v>359</v>
      </c>
      <c r="H15" s="9"/>
      <c r="I15" s="9"/>
      <c r="J15" s="9"/>
    </row>
    <row r="16" spans="1:18" x14ac:dyDescent="0.2">
      <c r="A16" s="10"/>
      <c r="B16" s="120" t="s">
        <v>54</v>
      </c>
      <c r="C16" s="14" t="s">
        <v>270</v>
      </c>
      <c r="D16" s="13" t="s">
        <v>156</v>
      </c>
      <c r="E16" s="15">
        <v>10000</v>
      </c>
      <c r="F16" s="121">
        <v>0.2</v>
      </c>
      <c r="G16" s="15">
        <v>4000</v>
      </c>
      <c r="H16" s="9"/>
      <c r="I16" s="9"/>
      <c r="J16" s="9"/>
    </row>
    <row r="17" spans="1:11" x14ac:dyDescent="0.2">
      <c r="A17" s="10"/>
      <c r="B17" s="120" t="s">
        <v>54</v>
      </c>
      <c r="C17" s="14" t="s">
        <v>156</v>
      </c>
      <c r="D17" s="13" t="s">
        <v>155</v>
      </c>
      <c r="E17" s="15">
        <v>20000</v>
      </c>
      <c r="F17" s="121">
        <v>0.2</v>
      </c>
      <c r="G17" s="15">
        <v>8000</v>
      </c>
      <c r="H17" s="9"/>
      <c r="I17" s="9"/>
      <c r="J17" s="9"/>
    </row>
    <row r="18" spans="1:11" x14ac:dyDescent="0.2">
      <c r="A18" s="10"/>
      <c r="B18" s="20" t="s">
        <v>341</v>
      </c>
      <c r="C18" s="21"/>
      <c r="D18" s="9"/>
      <c r="E18" s="22"/>
      <c r="F18" s="9"/>
      <c r="G18" s="9"/>
      <c r="H18" s="9"/>
      <c r="I18" s="9"/>
    </row>
    <row r="19" spans="1:11" x14ac:dyDescent="0.2">
      <c r="A19" s="10"/>
      <c r="C19" s="122"/>
      <c r="D19" s="123"/>
      <c r="E19" s="62"/>
      <c r="F19" s="124"/>
      <c r="G19" s="20"/>
      <c r="H19" s="9"/>
      <c r="I19" s="9"/>
      <c r="J19" s="9"/>
    </row>
    <row r="20" spans="1:11" x14ac:dyDescent="0.2">
      <c r="A20" s="10">
        <v>3</v>
      </c>
      <c r="B20" s="9" t="s">
        <v>143</v>
      </c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10"/>
      <c r="B21" s="9" t="s">
        <v>355</v>
      </c>
      <c r="C21" s="9"/>
      <c r="D21" s="9"/>
      <c r="F21" s="9"/>
      <c r="G21" s="9"/>
      <c r="H21" s="9"/>
      <c r="I21" s="9"/>
      <c r="J21" s="9"/>
    </row>
    <row r="22" spans="1:11" x14ac:dyDescent="0.2">
      <c r="A22" s="10"/>
      <c r="B22" s="9" t="s">
        <v>356</v>
      </c>
      <c r="C22" s="9"/>
      <c r="D22" s="9"/>
      <c r="F22" s="9"/>
      <c r="G22" s="9"/>
      <c r="H22" s="9"/>
      <c r="I22" s="9"/>
      <c r="J22" s="9"/>
    </row>
    <row r="23" spans="1:11" x14ac:dyDescent="0.2">
      <c r="A23" s="10"/>
      <c r="C23" s="21"/>
      <c r="D23" s="9"/>
      <c r="E23" s="22"/>
      <c r="F23" s="9"/>
      <c r="G23" s="9"/>
      <c r="H23" s="9"/>
      <c r="I23" s="9"/>
    </row>
    <row r="24" spans="1:11" s="31" customFormat="1" x14ac:dyDescent="0.2">
      <c r="A24" s="7">
        <v>4</v>
      </c>
      <c r="B24" s="8" t="s">
        <v>84</v>
      </c>
      <c r="C24" s="29"/>
      <c r="D24" s="30"/>
      <c r="E24" s="29"/>
      <c r="F24" s="29"/>
      <c r="G24" s="29"/>
      <c r="H24" s="29"/>
      <c r="I24" s="29"/>
      <c r="J24" s="29"/>
      <c r="K24" s="29"/>
    </row>
    <row r="25" spans="1:11" s="31" customFormat="1" x14ac:dyDescent="0.2">
      <c r="A25" s="32"/>
      <c r="B25" s="29"/>
      <c r="C25" s="201" t="s">
        <v>148</v>
      </c>
      <c r="D25" s="201"/>
      <c r="E25" s="201"/>
      <c r="F25" s="44"/>
      <c r="G25" s="201" t="s">
        <v>149</v>
      </c>
      <c r="H25" s="201"/>
      <c r="I25" s="201"/>
      <c r="J25" s="29"/>
      <c r="K25" s="29"/>
    </row>
    <row r="26" spans="1:11" s="31" customFormat="1" x14ac:dyDescent="0.2">
      <c r="A26" s="32"/>
      <c r="B26" s="29"/>
      <c r="C26" s="125" t="s">
        <v>144</v>
      </c>
      <c r="D26" s="125" t="s">
        <v>145</v>
      </c>
      <c r="E26" s="125" t="s">
        <v>146</v>
      </c>
      <c r="F26" s="126"/>
      <c r="G26" s="125" t="s">
        <v>147</v>
      </c>
      <c r="H26" s="125" t="s">
        <v>145</v>
      </c>
      <c r="I26" s="125" t="s">
        <v>146</v>
      </c>
      <c r="J26" s="29"/>
      <c r="K26" s="29"/>
    </row>
    <row r="27" spans="1:11" s="31" customFormat="1" x14ac:dyDescent="0.2">
      <c r="A27" s="32"/>
      <c r="B27" s="29" t="s">
        <v>85</v>
      </c>
      <c r="C27" s="127">
        <v>100000</v>
      </c>
      <c r="D27" s="128">
        <v>70000</v>
      </c>
      <c r="E27" s="128">
        <v>120000</v>
      </c>
      <c r="F27" s="129"/>
      <c r="G27" s="127">
        <v>100000</v>
      </c>
      <c r="H27" s="128">
        <v>120000</v>
      </c>
      <c r="I27" s="128">
        <v>110000</v>
      </c>
      <c r="J27" s="29"/>
      <c r="K27" s="29"/>
    </row>
    <row r="28" spans="1:11" s="31" customFormat="1" x14ac:dyDescent="0.2">
      <c r="A28" s="32"/>
      <c r="B28" s="8" t="s">
        <v>37</v>
      </c>
      <c r="C28" s="8">
        <f>D7</f>
        <v>280000</v>
      </c>
      <c r="D28" s="8">
        <f>C28</f>
        <v>280000</v>
      </c>
      <c r="E28" s="8">
        <f>D28</f>
        <v>280000</v>
      </c>
      <c r="G28" s="37">
        <v>0</v>
      </c>
      <c r="H28" s="37">
        <v>0</v>
      </c>
      <c r="I28" s="37">
        <v>0</v>
      </c>
      <c r="J28" s="29"/>
      <c r="K28" s="29"/>
    </row>
    <row r="29" spans="1:11" s="31" customFormat="1" x14ac:dyDescent="0.2">
      <c r="A29" s="32"/>
      <c r="B29" s="8" t="s">
        <v>86</v>
      </c>
      <c r="C29" s="8">
        <v>120000</v>
      </c>
      <c r="D29" s="8">
        <v>100000</v>
      </c>
      <c r="E29" s="8">
        <v>80000</v>
      </c>
      <c r="G29" s="8">
        <v>120000</v>
      </c>
      <c r="H29" s="8">
        <v>100000</v>
      </c>
      <c r="I29" s="8">
        <v>80000</v>
      </c>
      <c r="J29" s="29"/>
      <c r="K29" s="29"/>
    </row>
    <row r="30" spans="1:11" s="31" customFormat="1" x14ac:dyDescent="0.2">
      <c r="A30" s="32"/>
      <c r="B30" s="31" t="s">
        <v>40</v>
      </c>
      <c r="C30" s="38">
        <f>C31-SUM(C27:C29)</f>
        <v>200000</v>
      </c>
      <c r="D30" s="38">
        <f>D31-SUM(D27:D29)</f>
        <v>320000</v>
      </c>
      <c r="E30" s="38">
        <f>E31-SUM(E27:E29)</f>
        <v>381000</v>
      </c>
      <c r="G30" s="38">
        <f>G31-SUM(G27:G29)</f>
        <v>80000</v>
      </c>
      <c r="H30" s="38">
        <f>H31-SUM(H27:H29)</f>
        <v>115000</v>
      </c>
      <c r="I30" s="38">
        <f>I31-SUM(I27:I29)</f>
        <v>177000</v>
      </c>
      <c r="J30" s="29"/>
      <c r="K30" s="29"/>
    </row>
    <row r="31" spans="1:11" s="31" customFormat="1" x14ac:dyDescent="0.2">
      <c r="A31" s="32"/>
      <c r="B31" s="8" t="s">
        <v>7</v>
      </c>
      <c r="C31" s="8">
        <f>C35</f>
        <v>700000</v>
      </c>
      <c r="D31" s="8">
        <f>D35</f>
        <v>770000</v>
      </c>
      <c r="E31" s="8">
        <f>E35</f>
        <v>861000</v>
      </c>
      <c r="G31" s="8">
        <f>G35</f>
        <v>300000</v>
      </c>
      <c r="H31" s="8">
        <f>H35</f>
        <v>335000</v>
      </c>
      <c r="I31" s="8">
        <f>I35</f>
        <v>367000</v>
      </c>
      <c r="J31" s="29"/>
      <c r="K31" s="29"/>
    </row>
    <row r="32" spans="1:11" s="31" customFormat="1" x14ac:dyDescent="0.2">
      <c r="A32" s="32"/>
      <c r="B32" s="29"/>
      <c r="C32" s="8"/>
      <c r="D32" s="8"/>
      <c r="E32" s="8"/>
      <c r="G32" s="8"/>
      <c r="H32" s="8"/>
      <c r="I32" s="8"/>
      <c r="J32" s="29"/>
      <c r="K32" s="29"/>
    </row>
    <row r="33" spans="1:11" s="31" customFormat="1" x14ac:dyDescent="0.2">
      <c r="A33" s="32"/>
      <c r="B33" s="8" t="s">
        <v>8</v>
      </c>
      <c r="C33" s="8">
        <v>200000</v>
      </c>
      <c r="D33" s="8">
        <f>C33</f>
        <v>200000</v>
      </c>
      <c r="E33" s="8">
        <f>D33</f>
        <v>200000</v>
      </c>
      <c r="G33" s="8">
        <v>200000</v>
      </c>
      <c r="H33" s="8">
        <f>G33</f>
        <v>200000</v>
      </c>
      <c r="I33" s="8">
        <f>H33</f>
        <v>200000</v>
      </c>
      <c r="J33" s="29"/>
      <c r="K33" s="29"/>
    </row>
    <row r="34" spans="1:11" s="31" customFormat="1" x14ac:dyDescent="0.2">
      <c r="A34" s="32"/>
      <c r="B34" s="8" t="s">
        <v>111</v>
      </c>
      <c r="C34" s="39">
        <v>500000</v>
      </c>
      <c r="D34" s="38">
        <f>C34+D40</f>
        <v>570000</v>
      </c>
      <c r="E34" s="38">
        <f>D34+E40</f>
        <v>661000</v>
      </c>
      <c r="G34" s="39">
        <v>100000</v>
      </c>
      <c r="H34" s="38">
        <f>G34+H40</f>
        <v>135000</v>
      </c>
      <c r="I34" s="38">
        <f>H34+I40-R1</f>
        <v>167000</v>
      </c>
      <c r="J34" s="29"/>
      <c r="K34" s="29"/>
    </row>
    <row r="35" spans="1:11" s="31" customFormat="1" x14ac:dyDescent="0.2">
      <c r="A35" s="32"/>
      <c r="B35" s="8" t="s">
        <v>7</v>
      </c>
      <c r="C35" s="8">
        <f>SUM(C33:C34)</f>
        <v>700000</v>
      </c>
      <c r="D35" s="8">
        <f>SUM(D33:D34)</f>
        <v>770000</v>
      </c>
      <c r="E35" s="8">
        <f>SUM(E33:E34)</f>
        <v>861000</v>
      </c>
      <c r="G35" s="8">
        <f>SUM(G33:G34)</f>
        <v>300000</v>
      </c>
      <c r="H35" s="8">
        <f>SUM(H33:H34)</f>
        <v>335000</v>
      </c>
      <c r="I35" s="8">
        <f>SUM(I33:I34)</f>
        <v>367000</v>
      </c>
      <c r="J35" s="29"/>
      <c r="K35" s="29"/>
    </row>
    <row r="36" spans="1:11" s="31" customFormat="1" x14ac:dyDescent="0.2">
      <c r="A36" s="32"/>
      <c r="B36" s="8"/>
      <c r="C36" s="8"/>
      <c r="D36" s="8"/>
      <c r="E36" s="8"/>
      <c r="G36" s="8"/>
      <c r="H36" s="8"/>
      <c r="I36" s="8"/>
      <c r="J36" s="29"/>
      <c r="K36" s="29"/>
    </row>
    <row r="37" spans="1:11" s="31" customFormat="1" x14ac:dyDescent="0.2">
      <c r="A37" s="32"/>
      <c r="B37" s="8" t="s">
        <v>87</v>
      </c>
      <c r="C37" s="8"/>
      <c r="D37" s="8">
        <v>300000</v>
      </c>
      <c r="E37" s="8">
        <v>350000</v>
      </c>
      <c r="G37" s="8"/>
      <c r="H37" s="8">
        <v>120000</v>
      </c>
      <c r="I37" s="8">
        <v>130000</v>
      </c>
      <c r="J37" s="29"/>
      <c r="K37" s="29"/>
    </row>
    <row r="38" spans="1:11" s="31" customFormat="1" x14ac:dyDescent="0.2">
      <c r="A38" s="32"/>
      <c r="B38" s="8" t="s">
        <v>42</v>
      </c>
      <c r="C38" s="29"/>
      <c r="D38" s="8">
        <v>-200000</v>
      </c>
      <c r="E38" s="8">
        <v>-220000</v>
      </c>
      <c r="G38" s="8"/>
      <c r="H38" s="8">
        <v>-70000</v>
      </c>
      <c r="I38" s="8">
        <v>-70000</v>
      </c>
      <c r="J38" s="29"/>
      <c r="K38" s="29"/>
    </row>
    <row r="39" spans="1:11" s="31" customFormat="1" x14ac:dyDescent="0.2">
      <c r="A39" s="32"/>
      <c r="B39" s="8" t="s">
        <v>88</v>
      </c>
      <c r="C39" s="29"/>
      <c r="D39" s="43">
        <f>-(D37+D38)*$R$2</f>
        <v>-30000</v>
      </c>
      <c r="E39" s="43">
        <f>-(E37+E38)*$R$2</f>
        <v>-39000</v>
      </c>
      <c r="G39" s="29"/>
      <c r="H39" s="43">
        <f>-(H37+H38)*$R$2</f>
        <v>-15000</v>
      </c>
      <c r="I39" s="43">
        <f>-(I37+I38)*$R$2</f>
        <v>-18000</v>
      </c>
      <c r="J39" s="29"/>
      <c r="K39" s="29"/>
    </row>
    <row r="40" spans="1:11" s="31" customFormat="1" x14ac:dyDescent="0.2">
      <c r="A40" s="32"/>
      <c r="B40" s="8" t="s">
        <v>43</v>
      </c>
      <c r="C40" s="29"/>
      <c r="D40" s="29">
        <f>SUM(D37:D39)</f>
        <v>70000</v>
      </c>
      <c r="E40" s="29">
        <f>SUM(E37:E39)</f>
        <v>91000</v>
      </c>
      <c r="G40" s="29"/>
      <c r="H40" s="29">
        <f>SUM(H37:H39)</f>
        <v>35000</v>
      </c>
      <c r="I40" s="29">
        <f>SUM(I37:I39)</f>
        <v>42000</v>
      </c>
      <c r="J40" s="29"/>
      <c r="K40" s="29"/>
    </row>
    <row r="41" spans="1:11" s="31" customFormat="1" x14ac:dyDescent="0.2">
      <c r="A41" s="32"/>
      <c r="B41" s="8"/>
      <c r="C41" s="29"/>
      <c r="D41" s="29"/>
      <c r="E41" s="69"/>
      <c r="F41" s="29"/>
      <c r="G41" s="8"/>
      <c r="I41" s="29"/>
      <c r="J41" s="29"/>
      <c r="K41" s="29"/>
    </row>
    <row r="42" spans="1:11" s="44" customFormat="1" x14ac:dyDescent="0.2">
      <c r="A42" s="44" t="s">
        <v>357</v>
      </c>
    </row>
    <row r="43" spans="1:11" s="44" customFormat="1" x14ac:dyDescent="0.2"/>
    <row r="44" spans="1:11" s="44" customFormat="1" x14ac:dyDescent="0.2">
      <c r="A44" s="44" t="s">
        <v>112</v>
      </c>
      <c r="B44" s="44" t="s">
        <v>113</v>
      </c>
    </row>
    <row r="45" spans="1:11" s="31" customFormat="1" x14ac:dyDescent="0.2">
      <c r="A45" s="32"/>
      <c r="B45" s="8"/>
      <c r="C45" s="29"/>
      <c r="D45" s="29"/>
      <c r="E45" s="69"/>
      <c r="F45" s="29"/>
      <c r="G45" s="8"/>
      <c r="I45" s="29"/>
      <c r="J45" s="29"/>
      <c r="K45" s="29"/>
    </row>
    <row r="46" spans="1:11" s="31" customFormat="1" x14ac:dyDescent="0.2">
      <c r="A46" s="7" t="s">
        <v>188</v>
      </c>
      <c r="B46" s="8" t="s">
        <v>89</v>
      </c>
      <c r="C46" s="29"/>
      <c r="D46" s="29"/>
      <c r="E46" s="69"/>
      <c r="F46" s="29"/>
      <c r="G46" s="8"/>
      <c r="I46" s="29"/>
      <c r="J46" s="29"/>
      <c r="K46" s="29"/>
    </row>
    <row r="47" spans="1:11" s="31" customFormat="1" x14ac:dyDescent="0.2">
      <c r="A47" s="32">
        <v>1</v>
      </c>
      <c r="B47" s="8" t="s">
        <v>217</v>
      </c>
      <c r="C47" s="29"/>
      <c r="D47" s="29"/>
      <c r="E47" s="69"/>
      <c r="F47" s="29"/>
      <c r="G47" s="8"/>
      <c r="I47" s="29"/>
      <c r="J47" s="29"/>
      <c r="K47" s="29"/>
    </row>
    <row r="48" spans="1:11" s="31" customFormat="1" x14ac:dyDescent="0.2">
      <c r="A48" s="32"/>
      <c r="B48" s="8"/>
      <c r="C48" s="29"/>
      <c r="D48" s="29"/>
      <c r="E48" s="130" t="s">
        <v>189</v>
      </c>
      <c r="F48" s="131" t="s">
        <v>190</v>
      </c>
      <c r="G48" s="29"/>
      <c r="H48" s="8"/>
      <c r="J48" s="69"/>
      <c r="K48" s="29"/>
    </row>
    <row r="49" spans="1:11" s="31" customFormat="1" x14ac:dyDescent="0.2">
      <c r="A49" s="32"/>
      <c r="B49" s="8" t="s">
        <v>90</v>
      </c>
      <c r="E49" s="29">
        <f>D7</f>
        <v>280000</v>
      </c>
      <c r="F49" s="132">
        <f>SUM(F50:F53)</f>
        <v>85500</v>
      </c>
      <c r="G49" s="29"/>
      <c r="H49" s="8"/>
      <c r="K49" s="29"/>
    </row>
    <row r="50" spans="1:11" s="31" customFormat="1" x14ac:dyDescent="0.2">
      <c r="A50" s="32"/>
      <c r="B50" s="8" t="s">
        <v>191</v>
      </c>
      <c r="C50" s="29"/>
      <c r="E50" s="29">
        <f>(G35)*D6</f>
        <v>225000</v>
      </c>
      <c r="F50" s="31">
        <f>G35*(1-D6)</f>
        <v>75000</v>
      </c>
      <c r="G50" s="8"/>
      <c r="H50" s="8"/>
      <c r="K50" s="29"/>
    </row>
    <row r="51" spans="1:11" s="31" customFormat="1" x14ac:dyDescent="0.2">
      <c r="A51" s="32"/>
      <c r="B51" s="8" t="s">
        <v>312</v>
      </c>
      <c r="C51" s="29"/>
      <c r="E51" s="29">
        <f>(E11)*$D$6</f>
        <v>37500</v>
      </c>
      <c r="F51" s="31">
        <f>(E11)*(1-$D$6)</f>
        <v>12500</v>
      </c>
      <c r="G51" s="29"/>
      <c r="H51" s="8"/>
      <c r="K51" s="29"/>
    </row>
    <row r="52" spans="1:11" s="31" customFormat="1" x14ac:dyDescent="0.2">
      <c r="A52" s="32"/>
      <c r="B52" s="8" t="s">
        <v>313</v>
      </c>
      <c r="C52" s="29"/>
      <c r="E52" s="29">
        <f>(E12)*$D$6</f>
        <v>7500</v>
      </c>
      <c r="F52" s="31">
        <f>(E12)*(1-$D$6)</f>
        <v>2500</v>
      </c>
      <c r="G52" s="29"/>
      <c r="H52" s="8"/>
      <c r="K52" s="29"/>
    </row>
    <row r="53" spans="1:11" s="31" customFormat="1" x14ac:dyDescent="0.2">
      <c r="A53" s="32"/>
      <c r="B53" s="8" t="s">
        <v>192</v>
      </c>
      <c r="C53" s="29"/>
      <c r="E53" s="43">
        <f>-(E51+E52)*$R$2</f>
        <v>-13500</v>
      </c>
      <c r="F53" s="69">
        <f>-(F51+F52)*$R$2</f>
        <v>-4500</v>
      </c>
      <c r="G53" s="29"/>
      <c r="H53" s="8"/>
      <c r="K53" s="29"/>
    </row>
    <row r="54" spans="1:11" s="31" customFormat="1" x14ac:dyDescent="0.2">
      <c r="A54" s="32"/>
      <c r="B54" s="8" t="s">
        <v>91</v>
      </c>
      <c r="C54" s="29"/>
      <c r="E54" s="29">
        <f>E49-SUM(E50:E53)</f>
        <v>23500</v>
      </c>
      <c r="G54" s="8"/>
      <c r="I54" s="29"/>
      <c r="J54" s="29"/>
      <c r="K54" s="29"/>
    </row>
    <row r="55" spans="1:11" s="31" customFormat="1" x14ac:dyDescent="0.2">
      <c r="A55" s="32"/>
      <c r="B55" s="8"/>
      <c r="C55" s="29"/>
      <c r="D55" s="29"/>
      <c r="E55" s="69"/>
      <c r="F55" s="29"/>
      <c r="G55" s="8"/>
      <c r="I55" s="29"/>
      <c r="J55" s="29"/>
      <c r="K55" s="29"/>
    </row>
    <row r="56" spans="1:11" s="31" customFormat="1" x14ac:dyDescent="0.2">
      <c r="A56" s="32">
        <v>2</v>
      </c>
      <c r="B56" s="8" t="s">
        <v>332</v>
      </c>
      <c r="C56" s="29"/>
      <c r="D56" s="29"/>
      <c r="E56" s="69"/>
      <c r="F56" s="29"/>
      <c r="G56" s="8"/>
      <c r="I56" s="29"/>
      <c r="J56" s="29"/>
      <c r="K56" s="29"/>
    </row>
    <row r="57" spans="1:11" s="44" customFormat="1" x14ac:dyDescent="0.2">
      <c r="B57" s="44" t="s">
        <v>327</v>
      </c>
    </row>
    <row r="58" spans="1:11" s="44" customFormat="1" x14ac:dyDescent="0.2">
      <c r="B58" s="52"/>
      <c r="C58" s="133" t="s">
        <v>92</v>
      </c>
      <c r="D58" s="52" t="s">
        <v>306</v>
      </c>
      <c r="E58" s="52" t="s">
        <v>307</v>
      </c>
    </row>
    <row r="59" spans="1:11" s="44" customFormat="1" x14ac:dyDescent="0.2">
      <c r="B59" s="27" t="s">
        <v>18</v>
      </c>
      <c r="C59" s="27">
        <f>E12</f>
        <v>10000</v>
      </c>
      <c r="D59" s="27">
        <f>-C59</f>
        <v>-10000</v>
      </c>
      <c r="E59" s="15">
        <v>0</v>
      </c>
    </row>
    <row r="60" spans="1:11" s="44" customFormat="1" x14ac:dyDescent="0.2">
      <c r="B60" s="27" t="s">
        <v>12</v>
      </c>
      <c r="C60" s="27">
        <f>E11</f>
        <v>50000</v>
      </c>
      <c r="D60" s="27">
        <f>-C60/F11</f>
        <v>-10000</v>
      </c>
      <c r="E60" s="27">
        <f>D60</f>
        <v>-10000</v>
      </c>
    </row>
    <row r="61" spans="1:11" s="44" customFormat="1" x14ac:dyDescent="0.2">
      <c r="B61" s="28"/>
      <c r="C61" s="28"/>
      <c r="D61" s="28"/>
      <c r="E61" s="28"/>
    </row>
    <row r="62" spans="1:11" s="44" customFormat="1" x14ac:dyDescent="0.2">
      <c r="B62" s="44" t="s">
        <v>328</v>
      </c>
    </row>
    <row r="63" spans="1:11" s="44" customFormat="1" x14ac:dyDescent="0.2">
      <c r="B63" s="134"/>
      <c r="C63" s="196" t="s">
        <v>317</v>
      </c>
      <c r="D63" s="202"/>
      <c r="E63" s="197"/>
      <c r="F63" s="196" t="s">
        <v>152</v>
      </c>
      <c r="G63" s="202"/>
      <c r="H63" s="197"/>
    </row>
    <row r="64" spans="1:11" s="44" customFormat="1" x14ac:dyDescent="0.2">
      <c r="B64" s="135"/>
      <c r="C64" s="52" t="s">
        <v>92</v>
      </c>
      <c r="D64" s="52" t="s">
        <v>306</v>
      </c>
      <c r="E64" s="52" t="s">
        <v>307</v>
      </c>
      <c r="F64" s="52" t="s">
        <v>92</v>
      </c>
      <c r="G64" s="52" t="s">
        <v>306</v>
      </c>
      <c r="H64" s="52" t="s">
        <v>307</v>
      </c>
    </row>
    <row r="65" spans="1:11" s="44" customFormat="1" x14ac:dyDescent="0.2">
      <c r="B65" s="27" t="s">
        <v>18</v>
      </c>
      <c r="C65" s="27">
        <f>C59*$D$6</f>
        <v>7500</v>
      </c>
      <c r="D65" s="27">
        <f>-C65</f>
        <v>-7500</v>
      </c>
      <c r="E65" s="15">
        <f>E59*$E$4</f>
        <v>0</v>
      </c>
      <c r="F65" s="27">
        <f>C59-C65</f>
        <v>2500</v>
      </c>
      <c r="G65" s="27">
        <f>-F65</f>
        <v>-2500</v>
      </c>
      <c r="H65" s="15">
        <f>E59*(1-$E$4)</f>
        <v>0</v>
      </c>
    </row>
    <row r="66" spans="1:11" s="44" customFormat="1" x14ac:dyDescent="0.2">
      <c r="B66" s="27" t="s">
        <v>12</v>
      </c>
      <c r="C66" s="27">
        <f>C60*$D$6</f>
        <v>37500</v>
      </c>
      <c r="D66" s="27">
        <f>-C66/F11</f>
        <v>-7500</v>
      </c>
      <c r="E66" s="27">
        <f>D66</f>
        <v>-7500</v>
      </c>
      <c r="F66" s="27">
        <f>C60-C66</f>
        <v>12500</v>
      </c>
      <c r="G66" s="27">
        <f>-F66/F11</f>
        <v>-2500</v>
      </c>
      <c r="H66" s="27">
        <f>G66</f>
        <v>-2500</v>
      </c>
    </row>
    <row r="67" spans="1:11" s="44" customFormat="1" x14ac:dyDescent="0.2">
      <c r="B67" s="27" t="s">
        <v>310</v>
      </c>
      <c r="C67" s="27">
        <f t="shared" ref="C67:H67" si="0">SUM(C65:C66)</f>
        <v>45000</v>
      </c>
      <c r="D67" s="27">
        <f t="shared" si="0"/>
        <v>-15000</v>
      </c>
      <c r="E67" s="27">
        <f t="shared" si="0"/>
        <v>-7500</v>
      </c>
      <c r="F67" s="27">
        <f t="shared" si="0"/>
        <v>15000</v>
      </c>
      <c r="G67" s="27">
        <f t="shared" si="0"/>
        <v>-5000</v>
      </c>
      <c r="H67" s="27">
        <f t="shared" si="0"/>
        <v>-2500</v>
      </c>
    </row>
    <row r="68" spans="1:11" s="44" customFormat="1" x14ac:dyDescent="0.2">
      <c r="B68" s="27" t="s">
        <v>53</v>
      </c>
      <c r="C68" s="27">
        <f t="shared" ref="C68:H68" si="1">-C67*$R$2</f>
        <v>-13500</v>
      </c>
      <c r="D68" s="27">
        <f t="shared" si="1"/>
        <v>4500</v>
      </c>
      <c r="E68" s="27">
        <f t="shared" si="1"/>
        <v>2250</v>
      </c>
      <c r="F68" s="27">
        <f t="shared" si="1"/>
        <v>-4500</v>
      </c>
      <c r="G68" s="27">
        <f t="shared" si="1"/>
        <v>1500</v>
      </c>
      <c r="H68" s="27">
        <f t="shared" si="1"/>
        <v>750</v>
      </c>
    </row>
    <row r="69" spans="1:11" s="44" customFormat="1" x14ac:dyDescent="0.2">
      <c r="B69" s="27" t="s">
        <v>284</v>
      </c>
      <c r="C69" s="27">
        <f t="shared" ref="C69:H69" si="2">C67+C68</f>
        <v>31500</v>
      </c>
      <c r="D69" s="27">
        <f t="shared" si="2"/>
        <v>-10500</v>
      </c>
      <c r="E69" s="27">
        <f t="shared" si="2"/>
        <v>-5250</v>
      </c>
      <c r="F69" s="27">
        <f t="shared" si="2"/>
        <v>10500</v>
      </c>
      <c r="G69" s="27">
        <f t="shared" si="2"/>
        <v>-3500</v>
      </c>
      <c r="H69" s="27">
        <f t="shared" si="2"/>
        <v>-1750</v>
      </c>
    </row>
    <row r="70" spans="1:11" s="31" customFormat="1" x14ac:dyDescent="0.2">
      <c r="A70" s="32"/>
      <c r="B70" s="8"/>
      <c r="C70" s="29"/>
      <c r="D70" s="29"/>
      <c r="E70" s="69"/>
      <c r="F70" s="29"/>
      <c r="G70" s="8"/>
      <c r="I70" s="29"/>
      <c r="J70" s="29"/>
      <c r="K70" s="29"/>
    </row>
    <row r="71" spans="1:11" s="31" customFormat="1" x14ac:dyDescent="0.2">
      <c r="A71" s="32">
        <v>3</v>
      </c>
      <c r="B71" s="8" t="s">
        <v>336</v>
      </c>
      <c r="C71" s="29"/>
      <c r="D71" s="29"/>
      <c r="E71" s="69"/>
      <c r="F71" s="29"/>
      <c r="G71" s="8"/>
      <c r="I71" s="29"/>
      <c r="J71" s="29"/>
      <c r="K71" s="29"/>
    </row>
    <row r="72" spans="1:11" s="44" customFormat="1" x14ac:dyDescent="0.2">
      <c r="B72" s="44" t="s">
        <v>294</v>
      </c>
    </row>
    <row r="73" spans="1:11" s="44" customFormat="1" x14ac:dyDescent="0.2">
      <c r="B73" s="52"/>
      <c r="C73" s="52" t="s">
        <v>93</v>
      </c>
      <c r="D73" s="52" t="s">
        <v>94</v>
      </c>
      <c r="E73" s="52" t="s">
        <v>22</v>
      </c>
      <c r="F73" s="52" t="s">
        <v>6</v>
      </c>
      <c r="G73" s="52" t="s">
        <v>19</v>
      </c>
    </row>
    <row r="74" spans="1:11" s="44" customFormat="1" x14ac:dyDescent="0.2">
      <c r="B74" s="27" t="s">
        <v>95</v>
      </c>
      <c r="C74" s="27">
        <f>E16</f>
        <v>10000</v>
      </c>
      <c r="D74" s="27">
        <f>G16</f>
        <v>4000</v>
      </c>
      <c r="E74" s="136">
        <f>F16</f>
        <v>0.2</v>
      </c>
      <c r="F74" s="27">
        <f>-E74*D74</f>
        <v>-800</v>
      </c>
      <c r="G74" s="52" t="s">
        <v>275</v>
      </c>
    </row>
    <row r="75" spans="1:11" s="31" customFormat="1" x14ac:dyDescent="0.2">
      <c r="A75" s="32"/>
      <c r="B75" s="27" t="s">
        <v>95</v>
      </c>
      <c r="C75" s="27">
        <f>E17</f>
        <v>20000</v>
      </c>
      <c r="D75" s="27">
        <f>G17</f>
        <v>8000</v>
      </c>
      <c r="E75" s="136">
        <f>F17</f>
        <v>0.2</v>
      </c>
      <c r="F75" s="27">
        <f>-E75*D75</f>
        <v>-1600</v>
      </c>
      <c r="G75" s="52" t="s">
        <v>276</v>
      </c>
      <c r="J75" s="29"/>
      <c r="K75" s="29"/>
    </row>
    <row r="76" spans="1:11" s="31" customFormat="1" x14ac:dyDescent="0.2">
      <c r="A76" s="32"/>
      <c r="B76" s="8"/>
      <c r="C76" s="29"/>
      <c r="D76" s="29"/>
      <c r="E76" s="69"/>
      <c r="F76" s="29"/>
      <c r="G76" s="8"/>
      <c r="I76" s="29"/>
      <c r="J76" s="29"/>
      <c r="K76" s="29"/>
    </row>
    <row r="77" spans="1:11" s="31" customFormat="1" x14ac:dyDescent="0.2">
      <c r="A77" s="32"/>
      <c r="B77" s="8" t="s">
        <v>295</v>
      </c>
      <c r="C77" s="29"/>
      <c r="D77" s="29"/>
      <c r="E77" s="69"/>
      <c r="F77" s="29"/>
      <c r="G77" s="8"/>
      <c r="I77" s="29"/>
      <c r="J77" s="29"/>
      <c r="K77" s="29"/>
    </row>
    <row r="78" spans="1:11" s="31" customFormat="1" x14ac:dyDescent="0.2">
      <c r="A78" s="32"/>
      <c r="B78" s="167"/>
      <c r="C78" s="192" t="s">
        <v>308</v>
      </c>
      <c r="D78" s="192"/>
      <c r="E78" s="192"/>
      <c r="F78" s="192" t="s">
        <v>304</v>
      </c>
      <c r="G78" s="192"/>
      <c r="I78" s="29"/>
      <c r="J78" s="29"/>
      <c r="K78" s="29"/>
    </row>
    <row r="79" spans="1:11" s="31" customFormat="1" x14ac:dyDescent="0.2">
      <c r="A79" s="32"/>
      <c r="B79" s="167"/>
      <c r="C79" s="196" t="s">
        <v>303</v>
      </c>
      <c r="D79" s="197"/>
      <c r="E79" s="52" t="s">
        <v>272</v>
      </c>
      <c r="F79" s="193" t="s">
        <v>303</v>
      </c>
      <c r="G79" s="194" t="s">
        <v>152</v>
      </c>
      <c r="I79" s="29"/>
      <c r="J79" s="29"/>
    </row>
    <row r="80" spans="1:11" s="31" customFormat="1" x14ac:dyDescent="0.2">
      <c r="A80" s="32"/>
      <c r="B80" s="167"/>
      <c r="C80" s="52" t="s">
        <v>108</v>
      </c>
      <c r="D80" s="46" t="s">
        <v>109</v>
      </c>
      <c r="E80" s="52" t="s">
        <v>109</v>
      </c>
      <c r="F80" s="193"/>
      <c r="G80" s="195"/>
      <c r="I80" s="29"/>
      <c r="J80" s="29"/>
    </row>
    <row r="81" spans="1:14" s="31" customFormat="1" x14ac:dyDescent="0.2">
      <c r="A81" s="32"/>
      <c r="B81" s="27" t="s">
        <v>56</v>
      </c>
      <c r="C81" s="27">
        <f>F74</f>
        <v>-800</v>
      </c>
      <c r="D81" s="45">
        <f>F75*D6</f>
        <v>-1200</v>
      </c>
      <c r="E81" s="27">
        <f>F75*(1-D6)</f>
        <v>-400</v>
      </c>
      <c r="F81" s="27">
        <f>C81+D81</f>
        <v>-2000</v>
      </c>
      <c r="G81" s="45">
        <f>E81</f>
        <v>-400</v>
      </c>
      <c r="I81" s="29"/>
      <c r="J81" s="29"/>
    </row>
    <row r="82" spans="1:14" s="31" customFormat="1" x14ac:dyDescent="0.2">
      <c r="A82" s="42"/>
      <c r="B82" s="27" t="s">
        <v>57</v>
      </c>
      <c r="C82" s="15">
        <v>0</v>
      </c>
      <c r="D82" s="15">
        <v>0</v>
      </c>
      <c r="E82" s="15">
        <v>0</v>
      </c>
      <c r="F82" s="15">
        <f>C82-F81</f>
        <v>2000</v>
      </c>
      <c r="G82" s="45">
        <f>-G81</f>
        <v>400</v>
      </c>
      <c r="I82" s="29"/>
      <c r="J82" s="29"/>
    </row>
    <row r="83" spans="1:14" s="31" customFormat="1" x14ac:dyDescent="0.2">
      <c r="A83" s="42"/>
      <c r="B83" s="28"/>
      <c r="C83" s="28"/>
      <c r="D83" s="28"/>
      <c r="E83" s="28"/>
      <c r="F83" s="28"/>
      <c r="G83" s="28"/>
      <c r="I83" s="29"/>
      <c r="J83" s="29"/>
    </row>
    <row r="84" spans="1:14" s="31" customFormat="1" x14ac:dyDescent="0.2">
      <c r="A84" s="42"/>
      <c r="B84" s="28" t="s">
        <v>277</v>
      </c>
      <c r="C84" s="28"/>
      <c r="D84" s="28"/>
      <c r="E84" s="28"/>
      <c r="F84" s="28"/>
      <c r="G84" s="28"/>
      <c r="H84" s="28"/>
      <c r="I84" s="29"/>
      <c r="J84" s="29"/>
    </row>
    <row r="85" spans="1:14" s="31" customFormat="1" x14ac:dyDescent="0.2">
      <c r="A85" s="32"/>
      <c r="B85" s="193"/>
      <c r="C85" s="196" t="s">
        <v>303</v>
      </c>
      <c r="D85" s="197"/>
      <c r="E85" s="196" t="s">
        <v>272</v>
      </c>
      <c r="F85" s="197"/>
      <c r="G85" s="193" t="s">
        <v>305</v>
      </c>
      <c r="H85" s="193"/>
      <c r="K85" s="29"/>
    </row>
    <row r="86" spans="1:14" s="31" customFormat="1" x14ac:dyDescent="0.2">
      <c r="A86" s="32"/>
      <c r="B86" s="193"/>
      <c r="C86" s="52" t="s">
        <v>273</v>
      </c>
      <c r="D86" s="52" t="s">
        <v>274</v>
      </c>
      <c r="E86" s="52" t="s">
        <v>273</v>
      </c>
      <c r="F86" s="52" t="s">
        <v>274</v>
      </c>
      <c r="G86" s="52" t="s">
        <v>273</v>
      </c>
      <c r="H86" s="52" t="s">
        <v>274</v>
      </c>
      <c r="K86" s="29"/>
    </row>
    <row r="87" spans="1:14" s="31" customFormat="1" x14ac:dyDescent="0.2">
      <c r="A87" s="32"/>
      <c r="B87" s="27" t="s">
        <v>56</v>
      </c>
      <c r="C87" s="27">
        <f>-(C81+D81)*$R$2</f>
        <v>600</v>
      </c>
      <c r="D87" s="27">
        <f>C87</f>
        <v>600</v>
      </c>
      <c r="E87" s="27">
        <f>-E81*R2</f>
        <v>120</v>
      </c>
      <c r="F87" s="27">
        <f>E87</f>
        <v>120</v>
      </c>
      <c r="G87" s="27">
        <f>C87+E87</f>
        <v>720</v>
      </c>
      <c r="H87" s="27">
        <f>D87+F87</f>
        <v>720</v>
      </c>
    </row>
    <row r="88" spans="1:14" s="31" customFormat="1" x14ac:dyDescent="0.2">
      <c r="A88" s="42"/>
      <c r="B88" s="27" t="s">
        <v>57</v>
      </c>
      <c r="C88" s="15">
        <v>0</v>
      </c>
      <c r="D88" s="27">
        <f>C88-D87</f>
        <v>-600</v>
      </c>
      <c r="E88" s="15">
        <v>0</v>
      </c>
      <c r="F88" s="27">
        <f>E88-F87</f>
        <v>-120</v>
      </c>
      <c r="G88" s="15">
        <v>0</v>
      </c>
      <c r="H88" s="27">
        <f>-H87</f>
        <v>-720</v>
      </c>
    </row>
    <row r="89" spans="1:14" s="31" customFormat="1" x14ac:dyDescent="0.2">
      <c r="A89" s="42"/>
      <c r="B89" s="28"/>
      <c r="C89" s="28"/>
      <c r="D89" s="28"/>
      <c r="E89" s="28"/>
      <c r="F89" s="28"/>
      <c r="G89" s="28"/>
      <c r="H89" s="28"/>
    </row>
    <row r="90" spans="1:14" s="31" customFormat="1" x14ac:dyDescent="0.2">
      <c r="A90" s="42">
        <v>4</v>
      </c>
      <c r="B90" s="28" t="s">
        <v>337</v>
      </c>
      <c r="C90" s="28"/>
      <c r="D90" s="28"/>
      <c r="E90" s="28"/>
      <c r="F90" s="28"/>
      <c r="G90" s="28"/>
      <c r="H90" s="28"/>
    </row>
    <row r="91" spans="1:14" s="31" customFormat="1" ht="15" customHeight="1" x14ac:dyDescent="0.2">
      <c r="A91" s="42"/>
      <c r="B91" s="193"/>
      <c r="C91" s="198" t="s">
        <v>366</v>
      </c>
      <c r="D91" s="198" t="s">
        <v>369</v>
      </c>
      <c r="E91" s="199" t="s">
        <v>373</v>
      </c>
      <c r="F91" s="198" t="s">
        <v>368</v>
      </c>
      <c r="G91" s="55" t="s">
        <v>154</v>
      </c>
      <c r="H91" s="190" t="s">
        <v>169</v>
      </c>
    </row>
    <row r="92" spans="1:14" s="31" customFormat="1" x14ac:dyDescent="0.2">
      <c r="A92" s="42"/>
      <c r="B92" s="193"/>
      <c r="C92" s="193"/>
      <c r="D92" s="193"/>
      <c r="E92" s="200"/>
      <c r="F92" s="193"/>
      <c r="G92" s="137"/>
      <c r="H92" s="191"/>
    </row>
    <row r="93" spans="1:14" s="31" customFormat="1" x14ac:dyDescent="0.2">
      <c r="A93" s="42"/>
      <c r="B93" s="27" t="s">
        <v>54</v>
      </c>
      <c r="C93" s="27">
        <f>L101-C101</f>
        <v>13750</v>
      </c>
      <c r="D93" s="27">
        <f>-C81</f>
        <v>800</v>
      </c>
      <c r="E93" s="27">
        <f>-D81*0.3</f>
        <v>360</v>
      </c>
      <c r="F93" s="27">
        <f>SUM(C93:E93)</f>
        <v>14910</v>
      </c>
      <c r="G93" s="27">
        <f>-F93*$R$2</f>
        <v>-4473</v>
      </c>
      <c r="H93" s="27">
        <f>G93</f>
        <v>-4473</v>
      </c>
    </row>
    <row r="94" spans="1:14" s="31" customFormat="1" x14ac:dyDescent="0.2">
      <c r="A94" s="42"/>
      <c r="B94" s="27" t="s">
        <v>55</v>
      </c>
      <c r="C94" s="27">
        <f>L102-C102</f>
        <v>34500</v>
      </c>
      <c r="D94" s="27"/>
      <c r="E94" s="27"/>
      <c r="F94" s="27">
        <f>SUM(C94:E94)</f>
        <v>34500</v>
      </c>
      <c r="G94" s="27">
        <f>-F94*$R$2</f>
        <v>-10350</v>
      </c>
      <c r="H94" s="27">
        <f>G94-G93</f>
        <v>-5877</v>
      </c>
    </row>
    <row r="95" spans="1:14" s="31" customFormat="1" x14ac:dyDescent="0.2">
      <c r="A95" s="42"/>
      <c r="B95" s="28"/>
      <c r="C95" s="28"/>
      <c r="D95" s="28"/>
      <c r="E95" s="28"/>
      <c r="F95" s="28"/>
      <c r="G95" s="62"/>
      <c r="H95" s="28"/>
      <c r="I95" s="62"/>
      <c r="N95" s="61"/>
    </row>
    <row r="96" spans="1:14" s="31" customFormat="1" x14ac:dyDescent="0.2">
      <c r="A96" s="42"/>
      <c r="B96" s="28"/>
      <c r="C96" s="28"/>
      <c r="D96" s="28"/>
      <c r="E96" s="28"/>
      <c r="F96" s="28"/>
      <c r="G96" s="28"/>
      <c r="H96" s="28"/>
    </row>
    <row r="97" spans="1:12" s="31" customFormat="1" x14ac:dyDescent="0.2">
      <c r="A97" s="7" t="s">
        <v>153</v>
      </c>
      <c r="B97" s="8" t="s">
        <v>210</v>
      </c>
      <c r="C97" s="29"/>
      <c r="D97" s="29"/>
      <c r="E97" s="29"/>
      <c r="F97" s="29"/>
      <c r="G97" s="29"/>
      <c r="H97" s="29"/>
    </row>
    <row r="98" spans="1:12" s="31" customFormat="1" x14ac:dyDescent="0.2">
      <c r="A98" s="7">
        <v>1</v>
      </c>
      <c r="B98" s="8" t="s">
        <v>193</v>
      </c>
      <c r="C98" s="29"/>
      <c r="D98" s="29"/>
      <c r="E98" s="29"/>
      <c r="F98" s="29"/>
      <c r="G98" s="29"/>
      <c r="H98" s="29"/>
    </row>
    <row r="99" spans="1:12" s="31" customFormat="1" ht="15" customHeight="1" x14ac:dyDescent="0.2">
      <c r="A99" s="7"/>
      <c r="B99" s="175"/>
      <c r="C99" s="175" t="s">
        <v>90</v>
      </c>
      <c r="D99" s="175" t="s">
        <v>195</v>
      </c>
      <c r="E99" s="183" t="s">
        <v>222</v>
      </c>
      <c r="F99" s="184"/>
      <c r="G99" s="185"/>
      <c r="H99" s="189" t="s">
        <v>330</v>
      </c>
      <c r="I99" s="189"/>
      <c r="J99" s="186" t="s">
        <v>196</v>
      </c>
      <c r="K99" s="187" t="s">
        <v>197</v>
      </c>
      <c r="L99" s="186" t="s">
        <v>374</v>
      </c>
    </row>
    <row r="100" spans="1:12" s="31" customFormat="1" x14ac:dyDescent="0.2">
      <c r="A100" s="7"/>
      <c r="B100" s="176"/>
      <c r="C100" s="176"/>
      <c r="D100" s="176"/>
      <c r="E100" s="138" t="s">
        <v>96</v>
      </c>
      <c r="F100" s="138" t="s">
        <v>97</v>
      </c>
      <c r="G100" s="138" t="s">
        <v>296</v>
      </c>
      <c r="H100" s="70" t="s">
        <v>98</v>
      </c>
      <c r="I100" s="46" t="s">
        <v>99</v>
      </c>
      <c r="J100" s="176"/>
      <c r="K100" s="188"/>
      <c r="L100" s="176"/>
    </row>
    <row r="101" spans="1:12" s="31" customFormat="1" x14ac:dyDescent="0.2">
      <c r="A101" s="7"/>
      <c r="B101" s="27" t="s">
        <v>54</v>
      </c>
      <c r="C101" s="67">
        <f>$E$49</f>
        <v>280000</v>
      </c>
      <c r="D101" s="68">
        <f>H40*D6</f>
        <v>26250</v>
      </c>
      <c r="E101" s="68">
        <f>D65</f>
        <v>-7500</v>
      </c>
      <c r="F101" s="68">
        <f>D66</f>
        <v>-7500</v>
      </c>
      <c r="G101" s="68">
        <f>D68</f>
        <v>4500</v>
      </c>
      <c r="H101" s="139">
        <f>F74</f>
        <v>-800</v>
      </c>
      <c r="I101" s="45">
        <f>D81</f>
        <v>-1200</v>
      </c>
      <c r="J101" s="15">
        <v>0</v>
      </c>
      <c r="K101" s="15">
        <v>0</v>
      </c>
      <c r="L101" s="68">
        <f>SUM(C101:K101)</f>
        <v>293750</v>
      </c>
    </row>
    <row r="102" spans="1:12" s="31" customFormat="1" x14ac:dyDescent="0.2">
      <c r="A102" s="7"/>
      <c r="B102" s="27" t="s">
        <v>55</v>
      </c>
      <c r="C102" s="67">
        <f>$E$49</f>
        <v>280000</v>
      </c>
      <c r="D102" s="68">
        <f>I40*D6</f>
        <v>31500</v>
      </c>
      <c r="E102" s="15">
        <v>0</v>
      </c>
      <c r="F102" s="68">
        <f>E66</f>
        <v>-7500</v>
      </c>
      <c r="G102" s="68">
        <f>E68</f>
        <v>2250</v>
      </c>
      <c r="H102" s="45">
        <f>-H101</f>
        <v>800</v>
      </c>
      <c r="I102" s="45">
        <f>-I101</f>
        <v>1200</v>
      </c>
      <c r="J102" s="68">
        <f>-R1*D6</f>
        <v>-7500</v>
      </c>
      <c r="K102" s="68">
        <f>SUM(D101:K101)</f>
        <v>13750</v>
      </c>
      <c r="L102" s="68">
        <f>SUM(C102:K102)</f>
        <v>314500</v>
      </c>
    </row>
    <row r="103" spans="1:12" s="31" customFormat="1" x14ac:dyDescent="0.2">
      <c r="A103" s="7"/>
      <c r="B103" s="8"/>
      <c r="C103" s="29"/>
      <c r="D103" s="29"/>
      <c r="E103" s="29"/>
      <c r="F103" s="29"/>
      <c r="G103" s="29"/>
      <c r="H103" s="29"/>
    </row>
    <row r="104" spans="1:12" s="31" customFormat="1" x14ac:dyDescent="0.2">
      <c r="A104" s="7"/>
      <c r="B104" s="8" t="s">
        <v>268</v>
      </c>
      <c r="C104" s="29"/>
      <c r="D104" s="29"/>
      <c r="E104" s="29"/>
      <c r="F104" s="29"/>
      <c r="G104" s="29"/>
      <c r="H104" s="29"/>
    </row>
    <row r="105" spans="1:12" s="31" customFormat="1" ht="15" customHeight="1" x14ac:dyDescent="0.2">
      <c r="A105" s="7"/>
      <c r="B105" s="175"/>
      <c r="C105" s="186" t="s">
        <v>198</v>
      </c>
      <c r="D105" s="175" t="s">
        <v>91</v>
      </c>
      <c r="E105" s="183" t="s">
        <v>297</v>
      </c>
      <c r="F105" s="184"/>
      <c r="G105" s="185"/>
      <c r="H105" s="186" t="s">
        <v>199</v>
      </c>
      <c r="I105" s="186" t="s">
        <v>374</v>
      </c>
    </row>
    <row r="106" spans="1:12" s="31" customFormat="1" x14ac:dyDescent="0.2">
      <c r="A106" s="7"/>
      <c r="B106" s="176"/>
      <c r="C106" s="176"/>
      <c r="D106" s="176"/>
      <c r="E106" s="138" t="s">
        <v>100</v>
      </c>
      <c r="F106" s="75" t="s">
        <v>86</v>
      </c>
      <c r="G106" s="138" t="s">
        <v>298</v>
      </c>
      <c r="H106" s="176"/>
      <c r="I106" s="176"/>
    </row>
    <row r="107" spans="1:12" s="31" customFormat="1" x14ac:dyDescent="0.2">
      <c r="A107" s="7"/>
      <c r="B107" s="67" t="s">
        <v>331</v>
      </c>
      <c r="C107" s="68">
        <f>G35*D6</f>
        <v>225000</v>
      </c>
      <c r="D107" s="45">
        <f>E54</f>
        <v>23500</v>
      </c>
      <c r="E107" s="68">
        <f>E52</f>
        <v>7500</v>
      </c>
      <c r="F107" s="68">
        <f>E51</f>
        <v>37500</v>
      </c>
      <c r="G107" s="68">
        <f>C68</f>
        <v>-13500</v>
      </c>
      <c r="H107" s="15">
        <v>0</v>
      </c>
      <c r="I107" s="68">
        <f>SUM(C107:H107)</f>
        <v>280000</v>
      </c>
    </row>
    <row r="108" spans="1:12" s="31" customFormat="1" x14ac:dyDescent="0.2">
      <c r="A108" s="7"/>
      <c r="B108" s="27" t="s">
        <v>54</v>
      </c>
      <c r="C108" s="68">
        <f>H35*D6</f>
        <v>251250</v>
      </c>
      <c r="D108" s="45">
        <f>D107</f>
        <v>23500</v>
      </c>
      <c r="E108" s="15">
        <v>0</v>
      </c>
      <c r="F108" s="68">
        <f>C66+D66</f>
        <v>30000</v>
      </c>
      <c r="G108" s="68">
        <f>G107+D68</f>
        <v>-9000</v>
      </c>
      <c r="H108" s="68">
        <f>C81+D81</f>
        <v>-2000</v>
      </c>
      <c r="I108" s="68">
        <f>SUM(C108:H108)</f>
        <v>293750</v>
      </c>
      <c r="J108" s="11">
        <f>I108-L101</f>
        <v>0</v>
      </c>
    </row>
    <row r="109" spans="1:12" s="31" customFormat="1" x14ac:dyDescent="0.2">
      <c r="A109" s="7"/>
      <c r="B109" s="27" t="s">
        <v>55</v>
      </c>
      <c r="C109" s="68">
        <f>I35*D6</f>
        <v>275250</v>
      </c>
      <c r="D109" s="68">
        <f>D108</f>
        <v>23500</v>
      </c>
      <c r="E109" s="15">
        <v>0</v>
      </c>
      <c r="F109" s="68">
        <f>F108+E66</f>
        <v>22500</v>
      </c>
      <c r="G109" s="68">
        <f>G108+E68</f>
        <v>-6750</v>
      </c>
      <c r="H109" s="15">
        <v>0</v>
      </c>
      <c r="I109" s="68">
        <f>SUM(C109:H109)</f>
        <v>314500</v>
      </c>
      <c r="J109" s="11">
        <f>I109-L102</f>
        <v>0</v>
      </c>
    </row>
    <row r="110" spans="1:12" s="31" customFormat="1" x14ac:dyDescent="0.2">
      <c r="A110" s="7"/>
      <c r="B110" s="8"/>
      <c r="C110" s="29"/>
      <c r="D110" s="29"/>
      <c r="E110" s="29"/>
      <c r="F110" s="29"/>
      <c r="G110" s="29"/>
      <c r="H110" s="29"/>
    </row>
    <row r="111" spans="1:12" s="31" customFormat="1" x14ac:dyDescent="0.2">
      <c r="A111" s="7">
        <v>2</v>
      </c>
      <c r="B111" s="8" t="s">
        <v>194</v>
      </c>
      <c r="C111" s="29"/>
      <c r="D111" s="29"/>
      <c r="E111" s="29"/>
      <c r="F111" s="29"/>
      <c r="G111" s="29"/>
      <c r="H111" s="29"/>
    </row>
    <row r="112" spans="1:12" s="31" customFormat="1" ht="15" customHeight="1" x14ac:dyDescent="0.2">
      <c r="A112" s="7"/>
      <c r="B112" s="175"/>
      <c r="C112" s="175" t="s">
        <v>90</v>
      </c>
      <c r="D112" s="175" t="s">
        <v>195</v>
      </c>
      <c r="E112" s="183" t="s">
        <v>222</v>
      </c>
      <c r="F112" s="184"/>
      <c r="G112" s="185"/>
      <c r="H112" s="164" t="s">
        <v>200</v>
      </c>
      <c r="I112" s="175" t="s">
        <v>52</v>
      </c>
      <c r="J112" s="187" t="s">
        <v>197</v>
      </c>
      <c r="K112" s="186" t="s">
        <v>374</v>
      </c>
    </row>
    <row r="113" spans="1:12" s="31" customFormat="1" x14ac:dyDescent="0.2">
      <c r="A113" s="7"/>
      <c r="B113" s="176"/>
      <c r="C113" s="176"/>
      <c r="D113" s="176"/>
      <c r="E113" s="138" t="s">
        <v>0</v>
      </c>
      <c r="F113" s="138" t="s">
        <v>23</v>
      </c>
      <c r="G113" s="138" t="s">
        <v>296</v>
      </c>
      <c r="H113" s="165"/>
      <c r="I113" s="176"/>
      <c r="J113" s="188"/>
      <c r="K113" s="176"/>
    </row>
    <row r="114" spans="1:12" s="31" customFormat="1" x14ac:dyDescent="0.2">
      <c r="A114" s="7"/>
      <c r="B114" s="27" t="s">
        <v>54</v>
      </c>
      <c r="C114" s="67">
        <f>$F$49</f>
        <v>85500</v>
      </c>
      <c r="D114" s="68">
        <f>H40*(1-D6)</f>
        <v>8750</v>
      </c>
      <c r="E114" s="68">
        <f>G65</f>
        <v>-2500</v>
      </c>
      <c r="F114" s="68">
        <f>G66</f>
        <v>-2500</v>
      </c>
      <c r="G114" s="68">
        <f>G68</f>
        <v>1500</v>
      </c>
      <c r="H114" s="45">
        <f>E81</f>
        <v>-400</v>
      </c>
      <c r="I114" s="15">
        <v>0</v>
      </c>
      <c r="J114" s="15">
        <v>0</v>
      </c>
      <c r="K114" s="68">
        <f>SUM(C114:J114)</f>
        <v>90350</v>
      </c>
    </row>
    <row r="115" spans="1:12" s="31" customFormat="1" x14ac:dyDescent="0.2">
      <c r="A115" s="7"/>
      <c r="B115" s="27" t="s">
        <v>55</v>
      </c>
      <c r="C115" s="67">
        <f>$F$49</f>
        <v>85500</v>
      </c>
      <c r="D115" s="68">
        <f>I40*(1-D6)</f>
        <v>10500</v>
      </c>
      <c r="E115" s="15">
        <v>0</v>
      </c>
      <c r="F115" s="68">
        <f>H66</f>
        <v>-2500</v>
      </c>
      <c r="G115" s="68">
        <f>H68</f>
        <v>750</v>
      </c>
      <c r="H115" s="45">
        <f>-H114</f>
        <v>400</v>
      </c>
      <c r="I115" s="68">
        <f>-R1*(1-D6)</f>
        <v>-2500</v>
      </c>
      <c r="J115" s="68">
        <f>SUM(D114:J114)</f>
        <v>4850</v>
      </c>
      <c r="K115" s="68">
        <f>SUM(C115:J115)</f>
        <v>97000</v>
      </c>
    </row>
    <row r="116" spans="1:12" s="31" customFormat="1" x14ac:dyDescent="0.2">
      <c r="A116" s="7"/>
      <c r="B116" s="8"/>
      <c r="C116" s="29"/>
      <c r="D116" s="29"/>
      <c r="E116" s="29"/>
      <c r="F116" s="29"/>
      <c r="G116" s="29"/>
      <c r="H116" s="29"/>
    </row>
    <row r="117" spans="1:12" s="31" customFormat="1" x14ac:dyDescent="0.2">
      <c r="A117" s="7"/>
      <c r="B117" s="8" t="s">
        <v>268</v>
      </c>
      <c r="C117" s="29"/>
      <c r="D117" s="29"/>
      <c r="E117" s="29"/>
      <c r="F117" s="29"/>
      <c r="G117" s="29"/>
      <c r="H117" s="29"/>
    </row>
    <row r="118" spans="1:12" s="31" customFormat="1" ht="15" customHeight="1" x14ac:dyDescent="0.2">
      <c r="A118" s="7"/>
      <c r="B118" s="175"/>
      <c r="C118" s="186" t="s">
        <v>198</v>
      </c>
      <c r="D118" s="175" t="s">
        <v>14</v>
      </c>
      <c r="E118" s="183" t="s">
        <v>297</v>
      </c>
      <c r="F118" s="184"/>
      <c r="G118" s="185"/>
      <c r="H118" s="186" t="s">
        <v>199</v>
      </c>
      <c r="I118" s="186" t="s">
        <v>374</v>
      </c>
    </row>
    <row r="119" spans="1:12" s="31" customFormat="1" x14ac:dyDescent="0.2">
      <c r="A119" s="7"/>
      <c r="B119" s="176"/>
      <c r="C119" s="176"/>
      <c r="D119" s="176"/>
      <c r="E119" s="138" t="s">
        <v>21</v>
      </c>
      <c r="F119" s="75" t="s">
        <v>13</v>
      </c>
      <c r="G119" s="138" t="s">
        <v>298</v>
      </c>
      <c r="H119" s="176"/>
      <c r="I119" s="176"/>
    </row>
    <row r="120" spans="1:12" s="31" customFormat="1" x14ac:dyDescent="0.2">
      <c r="A120" s="7"/>
      <c r="B120" s="67" t="s">
        <v>220</v>
      </c>
      <c r="C120" s="68">
        <f>G35*(1-D6)</f>
        <v>75000</v>
      </c>
      <c r="D120" s="15">
        <v>0</v>
      </c>
      <c r="E120" s="68">
        <f>F52</f>
        <v>2500</v>
      </c>
      <c r="F120" s="68">
        <f>F51</f>
        <v>12500</v>
      </c>
      <c r="G120" s="68">
        <f>F68</f>
        <v>-4500</v>
      </c>
      <c r="H120" s="15">
        <v>0</v>
      </c>
      <c r="I120" s="68">
        <f>SUM(C120:H120)</f>
        <v>85500</v>
      </c>
    </row>
    <row r="121" spans="1:12" s="31" customFormat="1" x14ac:dyDescent="0.2">
      <c r="A121" s="7"/>
      <c r="B121" s="27" t="s">
        <v>54</v>
      </c>
      <c r="C121" s="68">
        <f>H35*(1-D6)</f>
        <v>83750</v>
      </c>
      <c r="D121" s="15">
        <v>0</v>
      </c>
      <c r="E121" s="15">
        <v>0</v>
      </c>
      <c r="F121" s="68">
        <f>F66+G66</f>
        <v>10000</v>
      </c>
      <c r="G121" s="68">
        <f>G120+G68</f>
        <v>-3000</v>
      </c>
      <c r="H121" s="68">
        <f>E81</f>
        <v>-400</v>
      </c>
      <c r="I121" s="68">
        <f>SUM(C121:H121)</f>
        <v>90350</v>
      </c>
      <c r="J121" s="11">
        <f>I121-K114</f>
        <v>0</v>
      </c>
    </row>
    <row r="122" spans="1:12" s="31" customFormat="1" x14ac:dyDescent="0.2">
      <c r="A122" s="7"/>
      <c r="B122" s="27" t="s">
        <v>55</v>
      </c>
      <c r="C122" s="68">
        <f>I35*(1-D6)</f>
        <v>91750</v>
      </c>
      <c r="D122" s="15">
        <f>D121</f>
        <v>0</v>
      </c>
      <c r="E122" s="15">
        <v>0</v>
      </c>
      <c r="F122" s="68">
        <f>F66+G66+H66</f>
        <v>7500</v>
      </c>
      <c r="G122" s="68">
        <f>G121+H68</f>
        <v>-2250</v>
      </c>
      <c r="H122" s="15">
        <v>0</v>
      </c>
      <c r="I122" s="68">
        <f>SUM(C122:H122)</f>
        <v>97000</v>
      </c>
      <c r="J122" s="11">
        <f>I122-K115</f>
        <v>0</v>
      </c>
    </row>
    <row r="123" spans="1:12" s="31" customFormat="1" x14ac:dyDescent="0.2">
      <c r="A123" s="7"/>
      <c r="B123" s="8"/>
      <c r="C123" s="29"/>
      <c r="D123" s="29"/>
      <c r="E123" s="29"/>
      <c r="F123" s="29"/>
      <c r="G123" s="29"/>
      <c r="H123" s="29"/>
      <c r="I123" s="29"/>
    </row>
    <row r="124" spans="1:12" s="31" customFormat="1" x14ac:dyDescent="0.2">
      <c r="A124" s="7">
        <v>3</v>
      </c>
      <c r="B124" s="8" t="s">
        <v>299</v>
      </c>
      <c r="C124" s="29"/>
      <c r="D124" s="29"/>
      <c r="E124" s="29"/>
      <c r="F124" s="29"/>
      <c r="G124" s="29"/>
      <c r="H124" s="29"/>
      <c r="I124" s="29"/>
    </row>
    <row r="125" spans="1:12" s="31" customFormat="1" x14ac:dyDescent="0.2">
      <c r="A125" s="7"/>
      <c r="B125" s="8" t="s">
        <v>323</v>
      </c>
      <c r="C125" s="29"/>
      <c r="D125" s="29"/>
      <c r="E125" s="29"/>
      <c r="F125" s="29"/>
      <c r="G125" s="29"/>
      <c r="H125" s="29"/>
      <c r="I125" s="29"/>
    </row>
    <row r="126" spans="1:12" s="31" customFormat="1" x14ac:dyDescent="0.2">
      <c r="A126" s="7"/>
      <c r="B126" s="167"/>
      <c r="C126" s="177" t="s">
        <v>79</v>
      </c>
      <c r="D126" s="179"/>
      <c r="E126" s="177" t="s">
        <v>282</v>
      </c>
      <c r="F126" s="179"/>
      <c r="G126" s="166" t="s">
        <v>284</v>
      </c>
      <c r="H126" s="166"/>
      <c r="I126" s="166"/>
      <c r="K126" s="29"/>
      <c r="L126" s="29"/>
    </row>
    <row r="127" spans="1:12" s="31" customFormat="1" x14ac:dyDescent="0.2">
      <c r="A127" s="7"/>
      <c r="B127" s="167"/>
      <c r="C127" s="52" t="s">
        <v>316</v>
      </c>
      <c r="D127" s="52" t="s">
        <v>152</v>
      </c>
      <c r="E127" s="52" t="s">
        <v>316</v>
      </c>
      <c r="F127" s="52" t="s">
        <v>152</v>
      </c>
      <c r="G127" s="52" t="s">
        <v>316</v>
      </c>
      <c r="H127" s="52" t="s">
        <v>152</v>
      </c>
      <c r="I127" s="46" t="s">
        <v>110</v>
      </c>
      <c r="K127" s="29"/>
      <c r="L127" s="29"/>
    </row>
    <row r="128" spans="1:12" s="31" customFormat="1" x14ac:dyDescent="0.2">
      <c r="A128" s="7"/>
      <c r="B128" s="27" t="s">
        <v>54</v>
      </c>
      <c r="C128" s="68">
        <f>C87</f>
        <v>600</v>
      </c>
      <c r="D128" s="68">
        <f>E87</f>
        <v>120</v>
      </c>
      <c r="E128" s="68">
        <f>H93</f>
        <v>-4473</v>
      </c>
      <c r="F128" s="15">
        <v>0</v>
      </c>
      <c r="G128" s="45">
        <f>+C128+E128</f>
        <v>-3873</v>
      </c>
      <c r="H128" s="45">
        <f>+D128+F128</f>
        <v>120</v>
      </c>
      <c r="I128" s="45">
        <f>SUM(G128:H128)</f>
        <v>-3753</v>
      </c>
      <c r="K128" s="29"/>
      <c r="L128" s="29"/>
    </row>
    <row r="129" spans="1:15" s="31" customFormat="1" x14ac:dyDescent="0.2">
      <c r="A129" s="7"/>
      <c r="B129" s="27" t="s">
        <v>55</v>
      </c>
      <c r="C129" s="15">
        <f>C88</f>
        <v>0</v>
      </c>
      <c r="D129" s="15">
        <f>E88</f>
        <v>0</v>
      </c>
      <c r="E129" s="68">
        <f>G94</f>
        <v>-10350</v>
      </c>
      <c r="F129" s="15">
        <v>0</v>
      </c>
      <c r="G129" s="45">
        <f>+C129+E129</f>
        <v>-10350</v>
      </c>
      <c r="H129" s="15">
        <f>+D129+F129</f>
        <v>0</v>
      </c>
      <c r="I129" s="45">
        <f>SUM(G129:H129)</f>
        <v>-10350</v>
      </c>
      <c r="K129" s="29"/>
    </row>
    <row r="130" spans="1:15" s="31" customFormat="1" x14ac:dyDescent="0.2">
      <c r="A130" s="7"/>
      <c r="C130" s="29"/>
      <c r="D130" s="29"/>
      <c r="E130" s="29"/>
      <c r="F130" s="29"/>
      <c r="G130" s="29"/>
      <c r="H130" s="29"/>
      <c r="I130" s="29"/>
    </row>
    <row r="131" spans="1:15" s="31" customFormat="1" x14ac:dyDescent="0.2">
      <c r="A131" s="7"/>
      <c r="B131" s="8" t="s">
        <v>300</v>
      </c>
      <c r="C131" s="62"/>
      <c r="D131" s="62"/>
      <c r="E131" s="69"/>
      <c r="F131" s="69"/>
      <c r="G131" s="61"/>
      <c r="H131" s="61"/>
      <c r="K131" s="29"/>
    </row>
    <row r="132" spans="1:15" s="31" customFormat="1" x14ac:dyDescent="0.2">
      <c r="A132" s="7"/>
      <c r="B132" s="73"/>
      <c r="C132" s="52" t="s">
        <v>316</v>
      </c>
      <c r="D132" s="52" t="s">
        <v>152</v>
      </c>
      <c r="E132" s="46" t="s">
        <v>110</v>
      </c>
      <c r="F132" s="69"/>
      <c r="K132" s="29"/>
      <c r="L132" s="29"/>
    </row>
    <row r="133" spans="1:15" s="31" customFormat="1" x14ac:dyDescent="0.2">
      <c r="A133" s="7"/>
      <c r="B133" s="27" t="s">
        <v>54</v>
      </c>
      <c r="C133" s="45">
        <f>G128</f>
        <v>-3873</v>
      </c>
      <c r="D133" s="45">
        <f>H128</f>
        <v>120</v>
      </c>
      <c r="E133" s="45">
        <f>SUM(C133:D133)</f>
        <v>-3753</v>
      </c>
      <c r="F133" s="69"/>
      <c r="K133" s="29"/>
      <c r="L133" s="29"/>
    </row>
    <row r="134" spans="1:15" s="31" customFormat="1" x14ac:dyDescent="0.2">
      <c r="A134" s="7"/>
      <c r="B134" s="27" t="s">
        <v>55</v>
      </c>
      <c r="C134" s="45">
        <f>G129-G128</f>
        <v>-6477</v>
      </c>
      <c r="D134" s="45">
        <f>H129-H128</f>
        <v>-120</v>
      </c>
      <c r="E134" s="45">
        <f>SUM(C134:D134)</f>
        <v>-6597</v>
      </c>
      <c r="F134" s="69"/>
    </row>
    <row r="135" spans="1:15" s="31" customFormat="1" x14ac:dyDescent="0.2">
      <c r="A135" s="7"/>
      <c r="B135" s="8"/>
      <c r="C135" s="29"/>
      <c r="D135" s="29"/>
      <c r="E135" s="29"/>
      <c r="F135" s="29"/>
      <c r="G135" s="29"/>
      <c r="H135" s="29"/>
      <c r="I135" s="29"/>
    </row>
    <row r="136" spans="1:15" s="31" customFormat="1" x14ac:dyDescent="0.2">
      <c r="A136" s="42">
        <v>4</v>
      </c>
      <c r="B136" s="31" t="s">
        <v>187</v>
      </c>
    </row>
    <row r="137" spans="1:15" s="31" customFormat="1" x14ac:dyDescent="0.2">
      <c r="A137" s="42"/>
      <c r="B137" s="73"/>
      <c r="C137" s="72" t="s">
        <v>229</v>
      </c>
      <c r="D137" s="72" t="s">
        <v>228</v>
      </c>
    </row>
    <row r="138" spans="1:15" s="31" customFormat="1" x14ac:dyDescent="0.2">
      <c r="A138" s="42"/>
      <c r="B138" s="67" t="s">
        <v>15</v>
      </c>
      <c r="C138" s="15">
        <f>E16+E17</f>
        <v>30000</v>
      </c>
      <c r="D138" s="15">
        <f>C138</f>
        <v>30000</v>
      </c>
    </row>
    <row r="139" spans="1:15" s="31" customFormat="1" x14ac:dyDescent="0.2">
      <c r="A139" s="42"/>
      <c r="B139" s="42"/>
      <c r="C139" s="42"/>
      <c r="D139" s="42"/>
    </row>
    <row r="140" spans="1:15" s="31" customFormat="1" x14ac:dyDescent="0.2">
      <c r="A140" s="42"/>
    </row>
    <row r="141" spans="1:15" s="31" customFormat="1" x14ac:dyDescent="0.2">
      <c r="A141" s="7" t="s">
        <v>201</v>
      </c>
      <c r="B141" s="31" t="s">
        <v>101</v>
      </c>
    </row>
    <row r="142" spans="1:15" s="31" customFormat="1" x14ac:dyDescent="0.2">
      <c r="A142" s="7"/>
    </row>
    <row r="143" spans="1:15" s="31" customFormat="1" x14ac:dyDescent="0.2">
      <c r="A143" s="31">
        <v>1</v>
      </c>
      <c r="B143" s="8" t="s">
        <v>11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</row>
    <row r="144" spans="1:15" s="31" customFormat="1" x14ac:dyDescent="0.2">
      <c r="A144" s="32"/>
      <c r="B144" s="170" t="s">
        <v>157</v>
      </c>
      <c r="C144" s="170"/>
      <c r="D144" s="170"/>
      <c r="E144" s="170"/>
      <c r="F144" s="44"/>
      <c r="G144" s="170" t="s">
        <v>158</v>
      </c>
      <c r="H144" s="170"/>
      <c r="I144" s="170"/>
      <c r="J144" s="170"/>
      <c r="K144" s="44"/>
      <c r="L144" s="170" t="s">
        <v>159</v>
      </c>
      <c r="M144" s="170"/>
      <c r="N144" s="170"/>
      <c r="O144" s="170"/>
    </row>
    <row r="145" spans="1:16" s="31" customFormat="1" x14ac:dyDescent="0.2">
      <c r="A145" s="32"/>
      <c r="B145" s="8" t="s">
        <v>36</v>
      </c>
      <c r="C145" s="77">
        <f>C27+G27</f>
        <v>200000</v>
      </c>
      <c r="D145" s="8" t="s">
        <v>8</v>
      </c>
      <c r="E145" s="8">
        <f>C33+G33</f>
        <v>400000</v>
      </c>
      <c r="F145" s="29"/>
      <c r="G145" s="78" t="s">
        <v>233</v>
      </c>
      <c r="H145" s="79">
        <f>G33</f>
        <v>200000</v>
      </c>
      <c r="I145" s="78" t="s">
        <v>259</v>
      </c>
      <c r="J145" s="78">
        <f>C146</f>
        <v>280000</v>
      </c>
      <c r="K145" s="29"/>
      <c r="L145" s="8" t="s">
        <v>36</v>
      </c>
      <c r="M145" s="77">
        <f>C145+H148</f>
        <v>250000</v>
      </c>
      <c r="N145" s="31" t="s">
        <v>269</v>
      </c>
      <c r="O145" s="31">
        <f>J147</f>
        <v>18000</v>
      </c>
    </row>
    <row r="146" spans="1:16" s="31" customFormat="1" x14ac:dyDescent="0.2">
      <c r="A146" s="32"/>
      <c r="B146" s="8" t="s">
        <v>37</v>
      </c>
      <c r="C146" s="77">
        <f>C28+G28</f>
        <v>280000</v>
      </c>
      <c r="D146" s="29" t="s">
        <v>111</v>
      </c>
      <c r="E146" s="37">
        <f>C34+G34</f>
        <v>600000</v>
      </c>
      <c r="F146" s="29"/>
      <c r="G146" s="78" t="s">
        <v>235</v>
      </c>
      <c r="H146" s="79">
        <f>G34</f>
        <v>100000</v>
      </c>
      <c r="I146" s="78" t="s">
        <v>260</v>
      </c>
      <c r="J146" s="78">
        <f>I120</f>
        <v>85500</v>
      </c>
      <c r="K146" s="29"/>
      <c r="L146" s="8" t="s">
        <v>37</v>
      </c>
      <c r="M146" s="81">
        <f>C146-J145</f>
        <v>0</v>
      </c>
      <c r="N146" s="8" t="s">
        <v>8</v>
      </c>
      <c r="O146" s="8">
        <f>E145-H145</f>
        <v>200000</v>
      </c>
    </row>
    <row r="147" spans="1:16" s="31" customFormat="1" x14ac:dyDescent="0.2">
      <c r="A147" s="32"/>
      <c r="B147" s="8" t="s">
        <v>102</v>
      </c>
      <c r="C147" s="77">
        <f>C29+G29</f>
        <v>240000</v>
      </c>
      <c r="F147" s="29"/>
      <c r="G147" s="78" t="s">
        <v>261</v>
      </c>
      <c r="H147" s="79">
        <f>E107+E120</f>
        <v>10000</v>
      </c>
      <c r="I147" s="78" t="s">
        <v>154</v>
      </c>
      <c r="J147" s="78">
        <f>-G120-G107</f>
        <v>18000</v>
      </c>
      <c r="K147" s="29"/>
      <c r="L147" s="8" t="s">
        <v>102</v>
      </c>
      <c r="M147" s="77">
        <f>C147+H147</f>
        <v>250000</v>
      </c>
      <c r="N147" s="29" t="s">
        <v>111</v>
      </c>
      <c r="O147" s="37">
        <f>E146-H146</f>
        <v>500000</v>
      </c>
    </row>
    <row r="148" spans="1:16" s="31" customFormat="1" x14ac:dyDescent="0.2">
      <c r="A148" s="32"/>
      <c r="B148" s="8" t="s">
        <v>103</v>
      </c>
      <c r="C148" s="77">
        <f>C30+G30</f>
        <v>280000</v>
      </c>
      <c r="D148" s="29"/>
      <c r="E148" s="29"/>
      <c r="F148" s="29"/>
      <c r="G148" s="78" t="s">
        <v>262</v>
      </c>
      <c r="H148" s="79">
        <f>F107+F120</f>
        <v>50000</v>
      </c>
      <c r="I148" s="78"/>
      <c r="J148" s="78"/>
      <c r="K148" s="29"/>
      <c r="L148" s="8" t="s">
        <v>103</v>
      </c>
      <c r="M148" s="77">
        <f>C148</f>
        <v>280000</v>
      </c>
      <c r="N148" s="31" t="s">
        <v>118</v>
      </c>
      <c r="O148" s="31">
        <f>J146</f>
        <v>85500</v>
      </c>
    </row>
    <row r="149" spans="1:16" s="31" customFormat="1" x14ac:dyDescent="0.2">
      <c r="A149" s="32"/>
      <c r="C149" s="77"/>
      <c r="D149" s="29"/>
      <c r="E149" s="29"/>
      <c r="F149" s="29"/>
      <c r="G149" s="78" t="s">
        <v>236</v>
      </c>
      <c r="H149" s="79">
        <f>E54</f>
        <v>23500</v>
      </c>
      <c r="I149" s="78"/>
      <c r="J149" s="78"/>
      <c r="K149" s="29"/>
      <c r="L149" s="31" t="s">
        <v>58</v>
      </c>
      <c r="M149" s="77">
        <f>H149</f>
        <v>23500</v>
      </c>
      <c r="N149" s="29"/>
      <c r="O149" s="29"/>
    </row>
    <row r="150" spans="1:16" s="31" customFormat="1" x14ac:dyDescent="0.2">
      <c r="A150" s="32"/>
      <c r="C150" s="35"/>
      <c r="D150" s="29"/>
      <c r="E150" s="29"/>
      <c r="F150" s="29"/>
      <c r="H150" s="35"/>
      <c r="I150" s="29"/>
      <c r="J150" s="29"/>
      <c r="K150" s="29"/>
      <c r="M150" s="35"/>
      <c r="N150" s="29"/>
      <c r="O150" s="29"/>
    </row>
    <row r="151" spans="1:16" s="31" customFormat="1" x14ac:dyDescent="0.2">
      <c r="A151" s="7">
        <v>2</v>
      </c>
      <c r="B151" s="8" t="s">
        <v>4</v>
      </c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</row>
    <row r="152" spans="1:16" s="31" customFormat="1" x14ac:dyDescent="0.2">
      <c r="A152" s="32"/>
      <c r="B152" s="170" t="s">
        <v>157</v>
      </c>
      <c r="C152" s="170"/>
      <c r="D152" s="170"/>
      <c r="E152" s="170"/>
      <c r="F152" s="44"/>
      <c r="G152" s="170" t="s">
        <v>158</v>
      </c>
      <c r="H152" s="170"/>
      <c r="I152" s="170"/>
      <c r="J152" s="170"/>
      <c r="K152" s="44"/>
      <c r="L152" s="170" t="s">
        <v>159</v>
      </c>
      <c r="M152" s="170"/>
      <c r="N152" s="170"/>
      <c r="O152" s="170"/>
    </row>
    <row r="153" spans="1:16" s="31" customFormat="1" x14ac:dyDescent="0.2">
      <c r="A153" s="32"/>
      <c r="B153" s="8" t="s">
        <v>36</v>
      </c>
      <c r="C153" s="77">
        <f>D27+H27</f>
        <v>190000</v>
      </c>
      <c r="D153" s="8" t="s">
        <v>8</v>
      </c>
      <c r="E153" s="31">
        <f>D33+H33</f>
        <v>400000</v>
      </c>
      <c r="F153" s="29"/>
      <c r="G153" s="82" t="s">
        <v>238</v>
      </c>
      <c r="H153" s="79"/>
      <c r="I153" s="78"/>
      <c r="J153" s="78"/>
      <c r="K153" s="29"/>
      <c r="L153" s="8" t="s">
        <v>36</v>
      </c>
      <c r="M153" s="77">
        <f>C153-J158</f>
        <v>187600</v>
      </c>
      <c r="N153" s="31" t="s">
        <v>269</v>
      </c>
      <c r="O153" s="31">
        <f>J157+J160</f>
        <v>15753</v>
      </c>
    </row>
    <row r="154" spans="1:16" s="31" customFormat="1" x14ac:dyDescent="0.2">
      <c r="A154" s="32"/>
      <c r="B154" s="8" t="s">
        <v>37</v>
      </c>
      <c r="C154" s="77">
        <f>D28+H28</f>
        <v>280000</v>
      </c>
      <c r="D154" s="29" t="s">
        <v>111</v>
      </c>
      <c r="E154" s="31">
        <f>D34+H34</f>
        <v>705000</v>
      </c>
      <c r="F154" s="29"/>
      <c r="G154" s="78" t="s">
        <v>233</v>
      </c>
      <c r="H154" s="79">
        <f>H33</f>
        <v>200000</v>
      </c>
      <c r="I154" s="78" t="s">
        <v>37</v>
      </c>
      <c r="J154" s="78">
        <f>C154</f>
        <v>280000</v>
      </c>
      <c r="K154" s="29"/>
      <c r="L154" s="8" t="s">
        <v>37</v>
      </c>
      <c r="M154" s="81">
        <v>0</v>
      </c>
      <c r="N154" s="8" t="s">
        <v>8</v>
      </c>
      <c r="O154" s="31">
        <f>E153-H154</f>
        <v>200000</v>
      </c>
    </row>
    <row r="155" spans="1:16" s="31" customFormat="1" x14ac:dyDescent="0.2">
      <c r="A155" s="32"/>
      <c r="B155" s="8" t="s">
        <v>102</v>
      </c>
      <c r="C155" s="77">
        <f>D29+H29</f>
        <v>200000</v>
      </c>
      <c r="F155" s="29"/>
      <c r="G155" s="78" t="s">
        <v>235</v>
      </c>
      <c r="H155" s="79">
        <f>H34</f>
        <v>135000</v>
      </c>
      <c r="I155" s="78" t="s">
        <v>240</v>
      </c>
      <c r="J155" s="78">
        <f>SUM(D101:K101)</f>
        <v>13750</v>
      </c>
      <c r="K155" s="29"/>
      <c r="L155" s="8" t="s">
        <v>102</v>
      </c>
      <c r="M155" s="77">
        <f>C155+H156</f>
        <v>240000</v>
      </c>
      <c r="N155" s="29" t="s">
        <v>111</v>
      </c>
      <c r="O155" s="31">
        <f>E154+J155-H155-H161</f>
        <v>579877</v>
      </c>
      <c r="P155" s="11"/>
    </row>
    <row r="156" spans="1:16" s="31" customFormat="1" x14ac:dyDescent="0.2">
      <c r="A156" s="32"/>
      <c r="B156" s="8" t="s">
        <v>103</v>
      </c>
      <c r="C156" s="77">
        <f>D30+H30</f>
        <v>435000</v>
      </c>
      <c r="F156" s="29"/>
      <c r="G156" s="78" t="s">
        <v>262</v>
      </c>
      <c r="H156" s="79">
        <f>F108+F121</f>
        <v>40000</v>
      </c>
      <c r="I156" s="78" t="s">
        <v>263</v>
      </c>
      <c r="J156" s="78">
        <f>I121</f>
        <v>90350</v>
      </c>
      <c r="K156" s="29"/>
      <c r="L156" s="8" t="s">
        <v>103</v>
      </c>
      <c r="M156" s="77">
        <f>C156</f>
        <v>435000</v>
      </c>
      <c r="N156" s="31" t="s">
        <v>118</v>
      </c>
      <c r="O156" s="31">
        <f>J156-H160</f>
        <v>90470</v>
      </c>
      <c r="P156" s="11"/>
    </row>
    <row r="157" spans="1:16" s="31" customFormat="1" x14ac:dyDescent="0.2">
      <c r="A157" s="32"/>
      <c r="C157" s="77"/>
      <c r="D157" s="29"/>
      <c r="E157" s="29"/>
      <c r="F157" s="29"/>
      <c r="G157" s="78" t="s">
        <v>236</v>
      </c>
      <c r="H157" s="79">
        <f>D108</f>
        <v>23500</v>
      </c>
      <c r="I157" s="78" t="s">
        <v>154</v>
      </c>
      <c r="J157" s="78">
        <f>-G121-G108</f>
        <v>12000</v>
      </c>
      <c r="K157" s="29"/>
      <c r="L157" s="31" t="s">
        <v>91</v>
      </c>
      <c r="M157" s="77">
        <f>H157</f>
        <v>23500</v>
      </c>
      <c r="N157" s="29"/>
      <c r="O157" s="29"/>
    </row>
    <row r="158" spans="1:16" s="31" customFormat="1" x14ac:dyDescent="0.2">
      <c r="A158" s="32"/>
      <c r="B158" s="31" t="s">
        <v>104</v>
      </c>
      <c r="C158" s="77">
        <f>-(D38+H38)</f>
        <v>270000</v>
      </c>
      <c r="D158" s="29" t="s">
        <v>87</v>
      </c>
      <c r="E158" s="29">
        <f>D37+H37</f>
        <v>420000</v>
      </c>
      <c r="F158" s="29"/>
      <c r="G158" s="78"/>
      <c r="H158" s="79"/>
      <c r="I158" s="78" t="s">
        <v>261</v>
      </c>
      <c r="J158" s="78">
        <f>-(H121+H108)</f>
        <v>2400</v>
      </c>
      <c r="K158" s="29"/>
      <c r="M158" s="77"/>
      <c r="N158" s="29"/>
      <c r="O158" s="29"/>
    </row>
    <row r="159" spans="1:16" s="31" customFormat="1" x14ac:dyDescent="0.2">
      <c r="A159" s="32"/>
      <c r="B159" s="31" t="s">
        <v>117</v>
      </c>
      <c r="C159" s="77">
        <f>-(D39+H39)</f>
        <v>45000</v>
      </c>
      <c r="F159" s="29"/>
      <c r="G159" s="78"/>
      <c r="H159" s="79"/>
      <c r="I159" s="78"/>
      <c r="J159" s="78"/>
      <c r="K159" s="29"/>
      <c r="L159" s="31" t="s">
        <v>104</v>
      </c>
      <c r="M159" s="77">
        <f>C158+H164+H165+H166-J170</f>
        <v>262400</v>
      </c>
      <c r="N159" s="29" t="s">
        <v>87</v>
      </c>
      <c r="O159" s="29">
        <f>E158-H170</f>
        <v>390000</v>
      </c>
    </row>
    <row r="160" spans="1:16" s="31" customFormat="1" x14ac:dyDescent="0.2">
      <c r="A160" s="32"/>
      <c r="B160" s="31" t="s">
        <v>111</v>
      </c>
      <c r="C160" s="77">
        <f>E158-C158-C159</f>
        <v>105000</v>
      </c>
      <c r="D160" s="29"/>
      <c r="E160" s="29"/>
      <c r="F160" s="29"/>
      <c r="G160" s="78" t="s">
        <v>114</v>
      </c>
      <c r="H160" s="79">
        <f>-H128</f>
        <v>-120</v>
      </c>
      <c r="I160" s="78" t="s">
        <v>115</v>
      </c>
      <c r="J160" s="78">
        <f>-E133</f>
        <v>3753</v>
      </c>
      <c r="K160" s="29"/>
      <c r="L160" s="31" t="s">
        <v>117</v>
      </c>
      <c r="M160" s="77">
        <f>C159+H167-J164</f>
        <v>42753</v>
      </c>
    </row>
    <row r="161" spans="1:16" s="31" customFormat="1" x14ac:dyDescent="0.2">
      <c r="A161" s="32"/>
      <c r="B161" s="31" t="s">
        <v>105</v>
      </c>
      <c r="C161" s="77"/>
      <c r="D161" s="29"/>
      <c r="E161" s="29"/>
      <c r="F161" s="29"/>
      <c r="G161" s="78" t="s">
        <v>240</v>
      </c>
      <c r="H161" s="79">
        <f>-G128</f>
        <v>3873</v>
      </c>
      <c r="I161" s="78"/>
      <c r="J161" s="78"/>
      <c r="K161" s="29"/>
      <c r="L161" s="31" t="s">
        <v>111</v>
      </c>
      <c r="M161" s="77">
        <f>O159-M159-M160</f>
        <v>84847</v>
      </c>
      <c r="N161" s="29"/>
      <c r="O161" s="29"/>
    </row>
    <row r="162" spans="1:16" s="31" customFormat="1" x14ac:dyDescent="0.2">
      <c r="A162" s="32"/>
      <c r="F162" s="29"/>
      <c r="H162" s="83"/>
      <c r="K162" s="29"/>
      <c r="L162" s="31" t="s">
        <v>106</v>
      </c>
      <c r="M162" s="77"/>
      <c r="N162" s="29"/>
      <c r="O162" s="29"/>
    </row>
    <row r="163" spans="1:16" s="31" customFormat="1" x14ac:dyDescent="0.2">
      <c r="A163" s="32"/>
      <c r="F163" s="29"/>
      <c r="G163" s="85" t="s">
        <v>241</v>
      </c>
      <c r="H163" s="86"/>
      <c r="I163" s="87"/>
      <c r="J163" s="87"/>
      <c r="K163" s="29"/>
    </row>
    <row r="164" spans="1:16" s="31" customFormat="1" x14ac:dyDescent="0.2">
      <c r="A164" s="32"/>
      <c r="D164" s="29"/>
      <c r="E164" s="29"/>
      <c r="F164" s="29"/>
      <c r="G164" s="87" t="s">
        <v>242</v>
      </c>
      <c r="H164" s="86">
        <f>-E114-E101</f>
        <v>10000</v>
      </c>
      <c r="I164" s="88" t="s">
        <v>302</v>
      </c>
      <c r="J164" s="88">
        <f>G114+G101</f>
        <v>6000</v>
      </c>
      <c r="K164" s="29"/>
      <c r="N164" s="29"/>
      <c r="O164" s="29"/>
    </row>
    <row r="165" spans="1:16" s="31" customFormat="1" x14ac:dyDescent="0.2">
      <c r="A165" s="32"/>
      <c r="D165" s="29"/>
      <c r="E165" s="29"/>
      <c r="F165" s="29"/>
      <c r="G165" s="87" t="s">
        <v>321</v>
      </c>
      <c r="H165" s="86">
        <f>-F114-F101</f>
        <v>10000</v>
      </c>
      <c r="I165" s="87" t="s">
        <v>111</v>
      </c>
      <c r="J165" s="87">
        <f>SUM(H164:H167)-J164</f>
        <v>20153</v>
      </c>
      <c r="K165" s="29"/>
      <c r="N165" s="29"/>
      <c r="O165" s="29"/>
    </row>
    <row r="166" spans="1:16" s="31" customFormat="1" x14ac:dyDescent="0.2">
      <c r="A166" s="32"/>
      <c r="D166" s="29"/>
      <c r="E166" s="29"/>
      <c r="F166" s="29"/>
      <c r="G166" s="87" t="s">
        <v>242</v>
      </c>
      <c r="H166" s="86">
        <f>-H121-H108</f>
        <v>2400</v>
      </c>
      <c r="I166" s="87"/>
      <c r="J166" s="87"/>
      <c r="K166" s="29"/>
      <c r="N166" s="29"/>
      <c r="O166" s="29"/>
    </row>
    <row r="167" spans="1:16" s="31" customFormat="1" x14ac:dyDescent="0.2">
      <c r="A167" s="32"/>
      <c r="D167" s="29"/>
      <c r="E167" s="29"/>
      <c r="F167" s="29"/>
      <c r="G167" s="88" t="s">
        <v>116</v>
      </c>
      <c r="H167" s="89">
        <f>-E133</f>
        <v>3753</v>
      </c>
      <c r="I167" s="87"/>
      <c r="J167" s="87"/>
      <c r="K167" s="29"/>
      <c r="N167" s="29"/>
      <c r="O167" s="29"/>
    </row>
    <row r="168" spans="1:16" s="31" customFormat="1" x14ac:dyDescent="0.2">
      <c r="A168" s="32"/>
      <c r="D168" s="29"/>
      <c r="E168" s="29"/>
      <c r="F168" s="29"/>
      <c r="H168" s="83"/>
      <c r="K168" s="29"/>
      <c r="N168" s="29"/>
      <c r="O168" s="29"/>
    </row>
    <row r="169" spans="1:16" s="31" customFormat="1" x14ac:dyDescent="0.2">
      <c r="A169" s="32"/>
      <c r="D169" s="29"/>
      <c r="E169" s="29"/>
      <c r="F169" s="29"/>
      <c r="G169" s="90" t="s">
        <v>264</v>
      </c>
      <c r="H169" s="91"/>
      <c r="I169" s="92"/>
      <c r="J169" s="92"/>
      <c r="K169" s="29"/>
      <c r="N169" s="29"/>
      <c r="O169" s="29"/>
    </row>
    <row r="170" spans="1:16" s="31" customFormat="1" x14ac:dyDescent="0.2">
      <c r="A170" s="32"/>
      <c r="D170" s="29"/>
      <c r="E170" s="29"/>
      <c r="F170" s="29"/>
      <c r="G170" s="92" t="s">
        <v>229</v>
      </c>
      <c r="H170" s="91">
        <f>C138</f>
        <v>30000</v>
      </c>
      <c r="I170" s="92" t="s">
        <v>219</v>
      </c>
      <c r="J170" s="92">
        <f>H170</f>
        <v>30000</v>
      </c>
      <c r="K170" s="29"/>
      <c r="N170" s="29"/>
      <c r="O170" s="29"/>
    </row>
    <row r="171" spans="1:16" s="31" customFormat="1" x14ac:dyDescent="0.2">
      <c r="A171" s="32"/>
      <c r="D171" s="29"/>
      <c r="E171" s="29"/>
      <c r="F171" s="29"/>
      <c r="K171" s="29"/>
      <c r="N171" s="29"/>
      <c r="O171" s="29"/>
    </row>
    <row r="172" spans="1:16" s="31" customFormat="1" x14ac:dyDescent="0.2">
      <c r="A172" s="7">
        <v>3</v>
      </c>
      <c r="B172" s="8" t="s">
        <v>3</v>
      </c>
      <c r="C172" s="29"/>
      <c r="D172" s="29"/>
      <c r="E172" s="29"/>
      <c r="F172" s="29"/>
      <c r="G172" s="29"/>
      <c r="H172" s="29"/>
      <c r="I172" s="29"/>
      <c r="J172" s="11">
        <f>SUM(H175:H186)-SUM(J175:J186)</f>
        <v>0</v>
      </c>
      <c r="K172" s="29"/>
      <c r="L172" s="29"/>
      <c r="M172" s="29"/>
      <c r="N172" s="29"/>
      <c r="O172" s="29"/>
    </row>
    <row r="173" spans="1:16" s="31" customFormat="1" x14ac:dyDescent="0.2">
      <c r="A173" s="32"/>
      <c r="B173" s="170" t="s">
        <v>157</v>
      </c>
      <c r="C173" s="170"/>
      <c r="D173" s="170"/>
      <c r="E173" s="170"/>
      <c r="F173" s="44"/>
      <c r="G173" s="170" t="s">
        <v>158</v>
      </c>
      <c r="H173" s="170"/>
      <c r="I173" s="170"/>
      <c r="J173" s="170"/>
      <c r="K173" s="44"/>
      <c r="L173" s="170" t="s">
        <v>159</v>
      </c>
      <c r="M173" s="170"/>
      <c r="N173" s="170"/>
      <c r="O173" s="170"/>
    </row>
    <row r="174" spans="1:16" s="31" customFormat="1" x14ac:dyDescent="0.2">
      <c r="A174" s="32"/>
      <c r="B174" s="8" t="s">
        <v>36</v>
      </c>
      <c r="C174" s="77">
        <f>E27+I27</f>
        <v>230000</v>
      </c>
      <c r="D174" s="8" t="s">
        <v>8</v>
      </c>
      <c r="E174" s="31">
        <f>E33+I33</f>
        <v>400000</v>
      </c>
      <c r="F174" s="29"/>
      <c r="G174" s="82" t="s">
        <v>238</v>
      </c>
      <c r="H174" s="79"/>
      <c r="I174" s="78"/>
      <c r="J174" s="78"/>
      <c r="K174" s="29"/>
      <c r="L174" s="8" t="s">
        <v>36</v>
      </c>
      <c r="M174" s="77">
        <f>C174-J179</f>
        <v>230000</v>
      </c>
      <c r="N174" s="31" t="s">
        <v>269</v>
      </c>
      <c r="O174" s="31">
        <f>J178+J180</f>
        <v>19350</v>
      </c>
    </row>
    <row r="175" spans="1:16" s="31" customFormat="1" x14ac:dyDescent="0.2">
      <c r="A175" s="32"/>
      <c r="B175" s="8" t="s">
        <v>37</v>
      </c>
      <c r="C175" s="77">
        <f>E28+I28</f>
        <v>280000</v>
      </c>
      <c r="D175" s="29" t="s">
        <v>111</v>
      </c>
      <c r="E175" s="31">
        <f>E34+I34</f>
        <v>828000</v>
      </c>
      <c r="F175" s="29"/>
      <c r="G175" s="78" t="s">
        <v>233</v>
      </c>
      <c r="H175" s="79">
        <f>I33</f>
        <v>200000</v>
      </c>
      <c r="I175" s="78" t="s">
        <v>265</v>
      </c>
      <c r="J175" s="78">
        <f>C175</f>
        <v>280000</v>
      </c>
      <c r="K175" s="29"/>
      <c r="L175" s="8" t="s">
        <v>37</v>
      </c>
      <c r="M175" s="81">
        <v>0</v>
      </c>
      <c r="N175" s="8" t="s">
        <v>8</v>
      </c>
      <c r="O175" s="31">
        <f>E174-H175</f>
        <v>200000</v>
      </c>
    </row>
    <row r="176" spans="1:16" s="31" customFormat="1" x14ac:dyDescent="0.2">
      <c r="A176" s="32"/>
      <c r="B176" s="8" t="s">
        <v>102</v>
      </c>
      <c r="C176" s="77">
        <f>E29+I29</f>
        <v>160000</v>
      </c>
      <c r="F176" s="29"/>
      <c r="G176" s="78" t="s">
        <v>235</v>
      </c>
      <c r="H176" s="79">
        <f>I34</f>
        <v>167000</v>
      </c>
      <c r="I176" s="78" t="s">
        <v>240</v>
      </c>
      <c r="J176" s="78">
        <f>SUM(D102:K102)</f>
        <v>34500</v>
      </c>
      <c r="K176" s="29"/>
      <c r="L176" s="8" t="s">
        <v>102</v>
      </c>
      <c r="M176" s="77">
        <f>C176+H177</f>
        <v>190000</v>
      </c>
      <c r="N176" s="29" t="s">
        <v>111</v>
      </c>
      <c r="O176" s="31">
        <f>E175+J176-H176-H180</f>
        <v>685150</v>
      </c>
      <c r="P176" s="11"/>
    </row>
    <row r="177" spans="1:16" s="31" customFormat="1" x14ac:dyDescent="0.2">
      <c r="A177" s="32"/>
      <c r="B177" s="8" t="s">
        <v>103</v>
      </c>
      <c r="C177" s="77">
        <f>E30+I30</f>
        <v>558000</v>
      </c>
      <c r="F177" s="29"/>
      <c r="G177" s="78" t="s">
        <v>262</v>
      </c>
      <c r="H177" s="79">
        <f>F109+F122</f>
        <v>30000</v>
      </c>
      <c r="I177" s="78" t="s">
        <v>263</v>
      </c>
      <c r="J177" s="78">
        <f>I122</f>
        <v>97000</v>
      </c>
      <c r="K177" s="29"/>
      <c r="L177" s="8" t="s">
        <v>103</v>
      </c>
      <c r="M177" s="77">
        <f>C177</f>
        <v>558000</v>
      </c>
      <c r="N177" s="31" t="s">
        <v>118</v>
      </c>
      <c r="O177" s="31">
        <f>J177-H181</f>
        <v>97000</v>
      </c>
      <c r="P177" s="11"/>
    </row>
    <row r="178" spans="1:16" s="31" customFormat="1" x14ac:dyDescent="0.2">
      <c r="A178" s="32"/>
      <c r="C178" s="77"/>
      <c r="D178" s="29"/>
      <c r="E178" s="29"/>
      <c r="F178" s="29"/>
      <c r="G178" s="78" t="s">
        <v>236</v>
      </c>
      <c r="H178" s="79">
        <f>D109</f>
        <v>23500</v>
      </c>
      <c r="I178" s="78" t="s">
        <v>154</v>
      </c>
      <c r="J178" s="78">
        <f>-G109-G122</f>
        <v>9000</v>
      </c>
      <c r="K178" s="29"/>
      <c r="L178" s="31" t="s">
        <v>91</v>
      </c>
      <c r="M178" s="77">
        <f>H178</f>
        <v>23500</v>
      </c>
      <c r="N178" s="29"/>
      <c r="O178" s="29"/>
    </row>
    <row r="179" spans="1:16" s="31" customFormat="1" x14ac:dyDescent="0.2">
      <c r="A179" s="32"/>
      <c r="B179" s="31" t="s">
        <v>104</v>
      </c>
      <c r="C179" s="77">
        <f>-(E38+I38)</f>
        <v>290000</v>
      </c>
      <c r="D179" s="29" t="s">
        <v>87</v>
      </c>
      <c r="E179" s="29">
        <f>E37+I37</f>
        <v>480000</v>
      </c>
      <c r="F179" s="29"/>
      <c r="G179" s="78"/>
      <c r="H179" s="79"/>
      <c r="I179" s="78"/>
      <c r="J179" s="78"/>
      <c r="K179" s="29"/>
      <c r="M179" s="77"/>
      <c r="N179" s="29"/>
      <c r="O179" s="29"/>
    </row>
    <row r="180" spans="1:16" s="31" customFormat="1" x14ac:dyDescent="0.2">
      <c r="A180" s="32"/>
      <c r="B180" s="31" t="s">
        <v>117</v>
      </c>
      <c r="C180" s="77">
        <f>-(E39+I39)</f>
        <v>57000</v>
      </c>
      <c r="F180" s="29"/>
      <c r="G180" s="78" t="s">
        <v>240</v>
      </c>
      <c r="H180" s="79">
        <f>-G129</f>
        <v>10350</v>
      </c>
      <c r="I180" s="78" t="s">
        <v>115</v>
      </c>
      <c r="J180" s="78">
        <f>-I129</f>
        <v>10350</v>
      </c>
      <c r="K180" s="29"/>
      <c r="L180" s="31" t="s">
        <v>104</v>
      </c>
      <c r="M180" s="77">
        <f>C179+H184-J185</f>
        <v>297600</v>
      </c>
      <c r="N180" s="29" t="s">
        <v>87</v>
      </c>
      <c r="O180" s="29">
        <f>E179-H185</f>
        <v>472500</v>
      </c>
    </row>
    <row r="181" spans="1:16" s="31" customFormat="1" x14ac:dyDescent="0.2">
      <c r="A181" s="32"/>
      <c r="B181" s="31" t="s">
        <v>111</v>
      </c>
      <c r="C181" s="77">
        <f>E179-C179-C180</f>
        <v>133000</v>
      </c>
      <c r="D181" s="29"/>
      <c r="E181" s="29"/>
      <c r="F181" s="29"/>
      <c r="G181" s="78" t="s">
        <v>114</v>
      </c>
      <c r="H181" s="140">
        <f>-H129</f>
        <v>0</v>
      </c>
      <c r="I181" s="78"/>
      <c r="J181" s="78"/>
      <c r="K181" s="29"/>
      <c r="L181" s="31" t="s">
        <v>117</v>
      </c>
      <c r="M181" s="77">
        <f>C180+H186-J184</f>
        <v>60597</v>
      </c>
    </row>
    <row r="182" spans="1:16" s="31" customFormat="1" x14ac:dyDescent="0.2">
      <c r="A182" s="32"/>
      <c r="B182" s="31" t="s">
        <v>105</v>
      </c>
      <c r="C182" s="77"/>
      <c r="D182" s="29"/>
      <c r="E182" s="29"/>
      <c r="F182" s="29"/>
      <c r="H182" s="83"/>
      <c r="K182" s="29"/>
      <c r="L182" s="31" t="s">
        <v>111</v>
      </c>
      <c r="M182" s="77">
        <f>O180-M180-M181</f>
        <v>114303</v>
      </c>
      <c r="N182" s="29"/>
      <c r="O182" s="29"/>
    </row>
    <row r="183" spans="1:16" s="31" customFormat="1" x14ac:dyDescent="0.2">
      <c r="A183" s="32"/>
      <c r="F183" s="29"/>
      <c r="G183" s="85" t="s">
        <v>241</v>
      </c>
      <c r="H183" s="86"/>
      <c r="I183" s="87"/>
      <c r="J183" s="87"/>
      <c r="K183" s="29"/>
      <c r="L183" s="31" t="s">
        <v>106</v>
      </c>
      <c r="M183" s="77"/>
      <c r="N183" s="29"/>
      <c r="O183" s="29"/>
    </row>
    <row r="184" spans="1:16" s="31" customFormat="1" x14ac:dyDescent="0.2">
      <c r="A184" s="32"/>
      <c r="F184" s="29"/>
      <c r="G184" s="87" t="s">
        <v>321</v>
      </c>
      <c r="H184" s="86">
        <f>-F102-F115</f>
        <v>10000</v>
      </c>
      <c r="I184" s="88" t="s">
        <v>302</v>
      </c>
      <c r="J184" s="88">
        <f>G102+G115</f>
        <v>3000</v>
      </c>
      <c r="K184" s="29"/>
    </row>
    <row r="185" spans="1:16" s="31" customFormat="1" x14ac:dyDescent="0.2">
      <c r="A185" s="32"/>
      <c r="D185" s="29"/>
      <c r="E185" s="29"/>
      <c r="G185" s="87" t="s">
        <v>266</v>
      </c>
      <c r="H185" s="86">
        <f>-J102</f>
        <v>7500</v>
      </c>
      <c r="I185" s="87" t="s">
        <v>228</v>
      </c>
      <c r="J185" s="87">
        <f>H102+I102+H115</f>
        <v>2400</v>
      </c>
      <c r="K185" s="29"/>
      <c r="N185" s="29"/>
      <c r="O185" s="29"/>
    </row>
    <row r="186" spans="1:16" s="31" customFormat="1" x14ac:dyDescent="0.2">
      <c r="A186" s="32"/>
      <c r="D186" s="29"/>
      <c r="E186" s="29"/>
      <c r="G186" s="88" t="s">
        <v>116</v>
      </c>
      <c r="H186" s="89">
        <f>-C134-D134</f>
        <v>6597</v>
      </c>
      <c r="I186" s="87" t="s">
        <v>111</v>
      </c>
      <c r="J186" s="87">
        <f>SUM(H184:H186)-J184-J185</f>
        <v>18697</v>
      </c>
      <c r="K186" s="29"/>
      <c r="N186" s="29"/>
      <c r="O186" s="29"/>
    </row>
    <row r="187" spans="1:16" s="31" customFormat="1" x14ac:dyDescent="0.2">
      <c r="A187" s="32"/>
      <c r="D187" s="29"/>
      <c r="E187" s="29"/>
      <c r="K187" s="29"/>
      <c r="N187" s="29"/>
      <c r="O187" s="29"/>
    </row>
    <row r="188" spans="1:16" s="31" customFormat="1" x14ac:dyDescent="0.2">
      <c r="A188" s="32">
        <v>4</v>
      </c>
      <c r="B188" s="31" t="s">
        <v>271</v>
      </c>
      <c r="C188" s="35"/>
      <c r="D188" s="29"/>
      <c r="E188" s="29"/>
      <c r="F188" s="29"/>
      <c r="K188" s="29"/>
      <c r="L188" s="29"/>
      <c r="M188" s="35"/>
      <c r="N188" s="35"/>
      <c r="O188" s="29"/>
    </row>
    <row r="189" spans="1:16" s="31" customFormat="1" x14ac:dyDescent="0.2">
      <c r="A189" s="32"/>
      <c r="B189" s="177"/>
      <c r="C189" s="179"/>
      <c r="D189" s="73" t="s">
        <v>107</v>
      </c>
      <c r="E189" s="74" t="s">
        <v>111</v>
      </c>
      <c r="F189" s="74" t="s">
        <v>209</v>
      </c>
      <c r="G189" s="74" t="s">
        <v>61</v>
      </c>
      <c r="L189" s="29"/>
      <c r="M189" s="35"/>
      <c r="N189" s="35"/>
      <c r="O189" s="29"/>
    </row>
    <row r="190" spans="1:16" x14ac:dyDescent="0.2">
      <c r="B190" s="168" t="s">
        <v>202</v>
      </c>
      <c r="C190" s="168"/>
      <c r="D190" s="45">
        <f>O146</f>
        <v>200000</v>
      </c>
      <c r="E190" s="16">
        <f>O147</f>
        <v>500000</v>
      </c>
      <c r="F190" s="11">
        <v>0</v>
      </c>
      <c r="G190" s="45">
        <f t="shared" ref="G190:G197" si="3">SUM(D190:F190)</f>
        <v>700000</v>
      </c>
    </row>
    <row r="191" spans="1:16" x14ac:dyDescent="0.2">
      <c r="B191" s="94" t="s">
        <v>376</v>
      </c>
      <c r="C191" s="94"/>
      <c r="D191" s="45"/>
      <c r="E191" s="16"/>
      <c r="F191" s="45">
        <f>O148</f>
        <v>85500</v>
      </c>
      <c r="G191" s="45">
        <f t="shared" si="3"/>
        <v>85500</v>
      </c>
    </row>
    <row r="192" spans="1:16" x14ac:dyDescent="0.2">
      <c r="B192" s="168" t="s">
        <v>206</v>
      </c>
      <c r="C192" s="168"/>
      <c r="D192" s="45"/>
      <c r="E192" s="45">
        <f>SUM(F201:F204)</f>
        <v>79877</v>
      </c>
      <c r="F192" s="45">
        <f>F205+F206</f>
        <v>4970</v>
      </c>
      <c r="G192" s="45">
        <f t="shared" si="3"/>
        <v>84847</v>
      </c>
    </row>
    <row r="193" spans="2:8" x14ac:dyDescent="0.2">
      <c r="B193" s="168" t="s">
        <v>203</v>
      </c>
      <c r="C193" s="168"/>
      <c r="D193" s="45">
        <f>SUM(D190:D192)</f>
        <v>200000</v>
      </c>
      <c r="E193" s="45">
        <f>SUM(E190:E192)</f>
        <v>579877</v>
      </c>
      <c r="F193" s="45">
        <f>SUM(F191:F192)</f>
        <v>90470</v>
      </c>
      <c r="G193" s="45">
        <f t="shared" si="3"/>
        <v>870347</v>
      </c>
    </row>
    <row r="194" spans="2:8" x14ac:dyDescent="0.2">
      <c r="B194" s="168" t="s">
        <v>204</v>
      </c>
      <c r="C194" s="168"/>
      <c r="D194" s="45">
        <f>D193</f>
        <v>200000</v>
      </c>
      <c r="E194" s="45">
        <f>E193</f>
        <v>579877</v>
      </c>
      <c r="F194" s="45">
        <f>F193</f>
        <v>90470</v>
      </c>
      <c r="G194" s="45">
        <f t="shared" si="3"/>
        <v>870347</v>
      </c>
    </row>
    <row r="195" spans="2:8" x14ac:dyDescent="0.2">
      <c r="B195" s="168" t="s">
        <v>207</v>
      </c>
      <c r="C195" s="168"/>
      <c r="D195" s="45"/>
      <c r="E195" s="45">
        <f>SUM(G201:G204)</f>
        <v>105273</v>
      </c>
      <c r="F195" s="45">
        <f>SUM(G205:G206)</f>
        <v>9030</v>
      </c>
      <c r="G195" s="45">
        <f t="shared" si="3"/>
        <v>114303</v>
      </c>
    </row>
    <row r="196" spans="2:8" x14ac:dyDescent="0.2">
      <c r="B196" s="168" t="s">
        <v>208</v>
      </c>
      <c r="C196" s="168"/>
      <c r="D196" s="17"/>
      <c r="E196" s="17"/>
      <c r="F196" s="45">
        <f>I115</f>
        <v>-2500</v>
      </c>
      <c r="G196" s="45">
        <f t="shared" si="3"/>
        <v>-2500</v>
      </c>
    </row>
    <row r="197" spans="2:8" x14ac:dyDescent="0.2">
      <c r="B197" s="168" t="s">
        <v>205</v>
      </c>
      <c r="C197" s="168"/>
      <c r="D197" s="45">
        <f>SUM(D194:D195)</f>
        <v>200000</v>
      </c>
      <c r="E197" s="45">
        <f>SUM(E194:E195)</f>
        <v>685150</v>
      </c>
      <c r="F197" s="45">
        <f>SUM(F194:F196)</f>
        <v>97000</v>
      </c>
      <c r="G197" s="45">
        <f t="shared" si="3"/>
        <v>982150</v>
      </c>
    </row>
    <row r="198" spans="2:8" x14ac:dyDescent="0.2">
      <c r="B198" s="141"/>
      <c r="C198" s="61"/>
      <c r="D198" s="61"/>
      <c r="E198" s="61"/>
      <c r="F198" s="61"/>
    </row>
    <row r="199" spans="2:8" x14ac:dyDescent="0.2">
      <c r="B199" s="142" t="s">
        <v>166</v>
      </c>
      <c r="D199" s="31"/>
      <c r="E199" s="31"/>
      <c r="F199" s="29"/>
    </row>
    <row r="200" spans="2:8" x14ac:dyDescent="0.2">
      <c r="F200" s="96" t="s">
        <v>54</v>
      </c>
      <c r="G200" s="96" t="s">
        <v>55</v>
      </c>
    </row>
    <row r="201" spans="2:8" x14ac:dyDescent="0.2">
      <c r="B201" s="97">
        <v>1</v>
      </c>
      <c r="C201" s="61" t="s">
        <v>162</v>
      </c>
      <c r="F201" s="98">
        <f>D40</f>
        <v>70000</v>
      </c>
      <c r="G201" s="98">
        <f>E40</f>
        <v>91000</v>
      </c>
      <c r="H201" s="31" t="s">
        <v>285</v>
      </c>
    </row>
    <row r="202" spans="2:8" x14ac:dyDescent="0.2">
      <c r="B202" s="97">
        <v>2</v>
      </c>
      <c r="C202" s="31" t="s">
        <v>358</v>
      </c>
      <c r="F202" s="99">
        <v>0</v>
      </c>
      <c r="G202" s="98">
        <f>J102</f>
        <v>-7500</v>
      </c>
      <c r="H202" s="31"/>
    </row>
    <row r="203" spans="2:8" x14ac:dyDescent="0.2">
      <c r="B203" s="97">
        <v>3</v>
      </c>
      <c r="C203" s="31" t="s">
        <v>163</v>
      </c>
      <c r="F203" s="98">
        <f>SUM(D101:I101)</f>
        <v>13750</v>
      </c>
      <c r="G203" s="98">
        <f>SUM(D102:I102)</f>
        <v>28250</v>
      </c>
    </row>
    <row r="204" spans="2:8" x14ac:dyDescent="0.2">
      <c r="B204" s="97">
        <v>4</v>
      </c>
      <c r="C204" s="2" t="s">
        <v>370</v>
      </c>
      <c r="F204" s="98">
        <f>C133</f>
        <v>-3873</v>
      </c>
      <c r="G204" s="98">
        <f>C134</f>
        <v>-6477</v>
      </c>
    </row>
    <row r="205" spans="2:8" x14ac:dyDescent="0.2">
      <c r="B205" s="97">
        <v>5</v>
      </c>
      <c r="C205" s="61" t="s">
        <v>164</v>
      </c>
      <c r="F205" s="143">
        <f>SUM(D114:H114)</f>
        <v>4850</v>
      </c>
      <c r="G205" s="143">
        <f>SUM(D115:H115)</f>
        <v>9150</v>
      </c>
      <c r="H205" s="31" t="s">
        <v>161</v>
      </c>
    </row>
    <row r="206" spans="2:8" x14ac:dyDescent="0.2">
      <c r="B206" s="97">
        <v>6</v>
      </c>
      <c r="C206" s="2" t="s">
        <v>370</v>
      </c>
      <c r="F206" s="144">
        <f>D133</f>
        <v>120</v>
      </c>
      <c r="G206" s="144">
        <f>D134</f>
        <v>-120</v>
      </c>
    </row>
    <row r="207" spans="2:8" x14ac:dyDescent="0.2">
      <c r="F207" s="31">
        <f>SUM(F201:F206)</f>
        <v>84847</v>
      </c>
      <c r="G207" s="31">
        <f>SUM(G201:G206)</f>
        <v>114303</v>
      </c>
    </row>
    <row r="208" spans="2:8" x14ac:dyDescent="0.2">
      <c r="C208" s="31"/>
      <c r="D208" s="31"/>
      <c r="E208" s="31"/>
      <c r="F208" s="31"/>
    </row>
  </sheetData>
  <mergeCells count="69">
    <mergeCell ref="B85:B86"/>
    <mergeCell ref="C91:C92"/>
    <mergeCell ref="B91:B92"/>
    <mergeCell ref="C99:C100"/>
    <mergeCell ref="D91:D92"/>
    <mergeCell ref="B197:C197"/>
    <mergeCell ref="B189:C189"/>
    <mergeCell ref="B190:C190"/>
    <mergeCell ref="B192:C192"/>
    <mergeCell ref="B193:C193"/>
    <mergeCell ref="B194:C194"/>
    <mergeCell ref="B195:C195"/>
    <mergeCell ref="C25:E25"/>
    <mergeCell ref="C63:E63"/>
    <mergeCell ref="F63:H63"/>
    <mergeCell ref="G25:I25"/>
    <mergeCell ref="G85:H85"/>
    <mergeCell ref="C79:D79"/>
    <mergeCell ref="H91:H92"/>
    <mergeCell ref="B196:C196"/>
    <mergeCell ref="F78:G78"/>
    <mergeCell ref="F79:F80"/>
    <mergeCell ref="G79:G80"/>
    <mergeCell ref="E85:F85"/>
    <mergeCell ref="C85:D85"/>
    <mergeCell ref="F91:F92"/>
    <mergeCell ref="C78:E78"/>
    <mergeCell ref="E105:G105"/>
    <mergeCell ref="E91:E92"/>
    <mergeCell ref="E99:G99"/>
    <mergeCell ref="D112:D113"/>
    <mergeCell ref="D105:D106"/>
    <mergeCell ref="B78:B80"/>
    <mergeCell ref="B99:B100"/>
    <mergeCell ref="B105:B106"/>
    <mergeCell ref="D99:D100"/>
    <mergeCell ref="G126:I126"/>
    <mergeCell ref="H118:H119"/>
    <mergeCell ref="K99:K100"/>
    <mergeCell ref="H112:H113"/>
    <mergeCell ref="B112:B113"/>
    <mergeCell ref="E112:G112"/>
    <mergeCell ref="H105:H106"/>
    <mergeCell ref="H99:I99"/>
    <mergeCell ref="C105:C106"/>
    <mergeCell ref="I118:I119"/>
    <mergeCell ref="C112:C113"/>
    <mergeCell ref="B126:B127"/>
    <mergeCell ref="C126:D126"/>
    <mergeCell ref="E126:F126"/>
    <mergeCell ref="L99:L100"/>
    <mergeCell ref="K112:K113"/>
    <mergeCell ref="I112:I113"/>
    <mergeCell ref="J99:J100"/>
    <mergeCell ref="I105:I106"/>
    <mergeCell ref="J112:J113"/>
    <mergeCell ref="B118:B119"/>
    <mergeCell ref="E118:G118"/>
    <mergeCell ref="C118:C119"/>
    <mergeCell ref="D118:D119"/>
    <mergeCell ref="L173:O173"/>
    <mergeCell ref="B144:E144"/>
    <mergeCell ref="G144:J144"/>
    <mergeCell ref="L144:O144"/>
    <mergeCell ref="B152:E152"/>
    <mergeCell ref="B173:E173"/>
    <mergeCell ref="G173:J173"/>
    <mergeCell ref="G152:J152"/>
    <mergeCell ref="L152:O152"/>
  </mergeCells>
  <phoneticPr fontId="4" type="noConversion"/>
  <pageMargins left="0.7" right="0.28999999999999998" top="0.32" bottom="0.31" header="0.3" footer="0.3"/>
  <pageSetup paperSize="9" scale="85" orientation="landscape" r:id="rId1"/>
  <ignoredErrors>
    <ignoredError sqref="E87 G8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기본(1)</vt:lpstr>
      <vt:lpstr>비지배지분(2)</vt:lpstr>
      <vt:lpstr>'기본(1)'!Print_Area</vt:lpstr>
      <vt:lpstr>'비지배지분(2)'!Print_Area</vt:lpstr>
    </vt:vector>
  </TitlesOfParts>
  <Company>Gilton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사용자</cp:lastModifiedBy>
  <cp:lastPrinted>2012-05-11T01:24:37Z</cp:lastPrinted>
  <dcterms:created xsi:type="dcterms:W3CDTF">2011-06-21T01:37:35Z</dcterms:created>
  <dcterms:modified xsi:type="dcterms:W3CDTF">2022-10-02T13:04:27Z</dcterms:modified>
</cp:coreProperties>
</file>